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showInkAnnotation="0" codeName="ThisWorkbook" autoCompressPictures="0" defaultThemeVersion="124226"/>
  <mc:AlternateContent xmlns:mc="http://schemas.openxmlformats.org/markup-compatibility/2006">
    <mc:Choice Requires="x15">
      <x15ac:absPath xmlns:x15ac="http://schemas.microsoft.com/office/spreadsheetml/2010/11/ac" url="\\ma-filer.musee-armee.local\MUSEE\SG\DFAJ\INTERNE\CONTRATS\1-Marchés publics\Procédures en cours\2025-0027 - Maintenance CVC\1 - Projet DCE\"/>
    </mc:Choice>
  </mc:AlternateContent>
  <xr:revisionPtr revIDLastSave="0" documentId="13_ncr:1_{48721CA2-D4E9-4C0A-B770-E8224748FF80}" xr6:coauthVersionLast="36" xr6:coauthVersionMax="47" xr10:uidLastSave="{00000000-0000-0000-0000-000000000000}"/>
  <bookViews>
    <workbookView xWindow="0" yWindow="0" windowWidth="28800" windowHeight="12108" firstSheet="1" activeTab="1" xr2:uid="{00000000-000D-0000-FFFF-FFFF00000000}"/>
  </bookViews>
  <sheets>
    <sheet name="nb jours semaine an" sheetId="6" state="hidden" r:id="rId1"/>
    <sheet name="Notice" sheetId="42" r:id="rId2"/>
    <sheet name="Détail BPU - Travaux" sheetId="38" r:id="rId3"/>
    <sheet name="BPU - Travaux" sheetId="33" r:id="rId4"/>
    <sheet name="DQE - Travaux" sheetId="44" r:id="rId5"/>
    <sheet name="BPU - Jour-homme" sheetId="37" r:id="rId6"/>
    <sheet name="DQE - Jour-homme" sheetId="34" r:id="rId7"/>
    <sheet name="BPU -Coefficient achat matériel" sheetId="35" r:id="rId8"/>
  </sheets>
  <externalReferences>
    <externalReference r:id="rId9"/>
    <externalReference r:id="rId10"/>
    <externalReference r:id="rId11"/>
  </externalReferences>
  <definedNames>
    <definedName name="_Toc449624324" localSheetId="3">'BPU - Travaux'!$B$6</definedName>
    <definedName name="_Toc449624324" localSheetId="2">'Détail BPU - Travaux'!$B$6</definedName>
    <definedName name="_Toc449624324" localSheetId="4">'DQE - Travaux'!$B$5</definedName>
    <definedName name="_Toc449624329" localSheetId="3">'BPU - Travaux'!$B$17</definedName>
    <definedName name="_Toc449624329" localSheetId="2">'Détail BPU - Travaux'!$B$100</definedName>
    <definedName name="_Toc449624329" localSheetId="4">'DQE - Travaux'!$B$16</definedName>
    <definedName name="_Toc449624332" localSheetId="3">'BPU - Travaux'!#REF!</definedName>
    <definedName name="_Toc449624332" localSheetId="2">'Détail BPU - Travaux'!#REF!</definedName>
    <definedName name="_Toc449624332" localSheetId="4">'DQE - Travaux'!#REF!</definedName>
    <definedName name="_Toc449624333" localSheetId="3">'BPU - Travaux'!#REF!</definedName>
    <definedName name="_Toc449624333" localSheetId="2">'Détail BPU - Travaux'!#REF!</definedName>
    <definedName name="_Toc449624333" localSheetId="4">'DQE - Travaux'!#REF!</definedName>
    <definedName name="_Toc449624338" localSheetId="3">'BPU - Travaux'!#REF!</definedName>
    <definedName name="_Toc449624338" localSheetId="2">'Détail BPU - Travaux'!#REF!</definedName>
    <definedName name="_Toc449624338" localSheetId="4">'DQE - Travaux'!#REF!</definedName>
    <definedName name="_Toc449624340" localSheetId="3">'BPU - Travaux'!#REF!</definedName>
    <definedName name="_Toc449624340" localSheetId="2">'Détail BPU - Travaux'!#REF!</definedName>
    <definedName name="_Toc449624340" localSheetId="4">'DQE - Travaux'!#REF!</definedName>
    <definedName name="_Toc449624342" localSheetId="3">'BPU - Travaux'!#REF!</definedName>
    <definedName name="_Toc449624342" localSheetId="2">'Détail BPU - Travaux'!#REF!</definedName>
    <definedName name="_Toc449624342" localSheetId="4">'DQE - Travaux'!#REF!</definedName>
    <definedName name="_Toc449624343" localSheetId="3">'BPU - Travaux'!#REF!</definedName>
    <definedName name="_Toc449624343" localSheetId="2">'Détail BPU - Travaux'!#REF!</definedName>
    <definedName name="_Toc449624343" localSheetId="4">'DQE - Travaux'!#REF!</definedName>
    <definedName name="_Toc449624347" localSheetId="3">'BPU - Travaux'!#REF!</definedName>
    <definedName name="_Toc449624347" localSheetId="2">'Détail BPU - Travaux'!#REF!</definedName>
    <definedName name="_Toc449624347" localSheetId="4">'DQE - Travaux'!#REF!</definedName>
    <definedName name="_Toc449624348" localSheetId="3">'BPU - Travaux'!#REF!</definedName>
    <definedName name="_Toc449624348" localSheetId="2">'Détail BPU - Travaux'!$B$137</definedName>
    <definedName name="_Toc449624348" localSheetId="4">'DQE - Travaux'!#REF!</definedName>
    <definedName name="_Toc449624349" localSheetId="3">'BPU - Travaux'!#REF!</definedName>
    <definedName name="_Toc449624349" localSheetId="2">'Détail BPU - Travaux'!#REF!</definedName>
    <definedName name="_Toc449624349" localSheetId="4">'DQE - Travaux'!#REF!</definedName>
    <definedName name="_Toc449624351" localSheetId="3">'BPU - Travaux'!$B$28</definedName>
    <definedName name="_Toc449624351" localSheetId="2">'Détail BPU - Travaux'!$B$151</definedName>
    <definedName name="_Toc449624351" localSheetId="4">'DQE - Travaux'!$B$27</definedName>
    <definedName name="_Toc449624352" localSheetId="3">'BPU - Travaux'!#REF!</definedName>
    <definedName name="_Toc449624352" localSheetId="2">'Détail BPU - Travaux'!$B$155</definedName>
    <definedName name="_Toc449624352" localSheetId="4">'DQE - Travaux'!#REF!</definedName>
    <definedName name="_Toc449624353" localSheetId="3">'BPU - Travaux'!#REF!</definedName>
    <definedName name="_Toc449624353" localSheetId="2">'Détail BPU - Travaux'!$B$157</definedName>
    <definedName name="_Toc449624353" localSheetId="4">'DQE - Travaux'!#REF!</definedName>
    <definedName name="_Toc449624354" localSheetId="3">'BPU - Travaux'!#REF!</definedName>
    <definedName name="_Toc449624354" localSheetId="2">'Détail BPU - Travaux'!#REF!</definedName>
    <definedName name="_Toc449624354" localSheetId="4">'DQE - Travaux'!#REF!</definedName>
    <definedName name="_Toc449624355" localSheetId="3">'BPU - Travaux'!#REF!</definedName>
    <definedName name="_Toc449624355" localSheetId="2">'Détail BPU - Travaux'!#REF!</definedName>
    <definedName name="_Toc449624355" localSheetId="4">'DQE - Travaux'!#REF!</definedName>
    <definedName name="_Toc449624357" localSheetId="3">'BPU - Travaux'!#REF!</definedName>
    <definedName name="_Toc449624357" localSheetId="2">'Détail BPU - Travaux'!#REF!</definedName>
    <definedName name="_Toc449624357" localSheetId="4">'DQE - Travaux'!#REF!</definedName>
    <definedName name="_Toc449624358" localSheetId="3">'BPU - Travaux'!#REF!</definedName>
    <definedName name="_Toc449624358" localSheetId="2">'Détail BPU - Travaux'!$B$163</definedName>
    <definedName name="_Toc449624358" localSheetId="4">'DQE - Travaux'!#REF!</definedName>
    <definedName name="_Toc449624360" localSheetId="3">'BPU - Travaux'!#REF!</definedName>
    <definedName name="_Toc449624360" localSheetId="2">'Détail BPU - Travaux'!$B$164</definedName>
    <definedName name="_Toc449624360" localSheetId="4">'DQE - Travaux'!#REF!</definedName>
    <definedName name="_Toc449624361" localSheetId="3">'BPU - Travaux'!#REF!</definedName>
    <definedName name="_Toc449624361" localSheetId="2">'Détail BPU - Travaux'!#REF!</definedName>
    <definedName name="_Toc449624361" localSheetId="4">'DQE - Travaux'!#REF!</definedName>
    <definedName name="_Toc449624362" localSheetId="3">'BPU - Travaux'!$B$32</definedName>
    <definedName name="_Toc449624362" localSheetId="2">'Détail BPU - Travaux'!$B$173</definedName>
    <definedName name="_Toc449624362" localSheetId="4">'DQE - Travaux'!$B$31</definedName>
    <definedName name="_Toc449624363" localSheetId="3">'BPU - Travaux'!$B$34</definedName>
    <definedName name="_Toc449624363" localSheetId="2">'Détail BPU - Travaux'!$B$175</definedName>
    <definedName name="_Toc449624363" localSheetId="4">'DQE - Travaux'!$B$33</definedName>
    <definedName name="_Toc449624364" localSheetId="3">'BPU - Travaux'!#REF!</definedName>
    <definedName name="_Toc449624364" localSheetId="2">'Détail BPU - Travaux'!#REF!</definedName>
    <definedName name="_Toc449624364" localSheetId="4">'DQE - Travaux'!#REF!</definedName>
    <definedName name="_Toc449624365" localSheetId="3">'BPU - Travaux'!#REF!</definedName>
    <definedName name="_Toc449624365" localSheetId="2">'Détail BPU - Travaux'!#REF!</definedName>
    <definedName name="_Toc449624365" localSheetId="4">'DQE - Travaux'!#REF!</definedName>
    <definedName name="_Toc449624366" localSheetId="3">'BPU - Travaux'!#REF!</definedName>
    <definedName name="_Toc449624366" localSheetId="2">'Détail BPU - Travaux'!#REF!</definedName>
    <definedName name="_Toc449624366" localSheetId="4">'DQE - Travaux'!#REF!</definedName>
    <definedName name="_Toc449624368" localSheetId="3">'BPU - Travaux'!#REF!</definedName>
    <definedName name="_Toc449624368" localSheetId="2">'Détail BPU - Travaux'!#REF!</definedName>
    <definedName name="_Toc449624368" localSheetId="4">'DQE - Travaux'!#REF!</definedName>
    <definedName name="_Toc449624369" localSheetId="3">'BPU - Travaux'!#REF!</definedName>
    <definedName name="_Toc449624369" localSheetId="2">'Détail BPU - Travaux'!#REF!</definedName>
    <definedName name="_Toc449624369" localSheetId="4">'DQE - Travaux'!#REF!</definedName>
    <definedName name="Bas_page">[1]Accueil!$D$44</definedName>
    <definedName name="Bas_page_1">[1]Accueil!$D$42</definedName>
    <definedName name="base" localSheetId="5">#REF!</definedName>
    <definedName name="base" localSheetId="2">#REF!</definedName>
    <definedName name="base" localSheetId="4">#REF!</definedName>
    <definedName name="base">#REF!</definedName>
    <definedName name="_xlnm.Database" localSheetId="5">#REF!</definedName>
    <definedName name="_xlnm.Database" localSheetId="2">#REF!</definedName>
    <definedName name="_xlnm.Database" localSheetId="4">#REF!</definedName>
    <definedName name="_xlnm.Database">#REF!</definedName>
    <definedName name="calculs">[1]Liste!$BS$8:$CD$16</definedName>
    <definedName name="Coef_o_P3">'[2]calculs orga'!$D$4</definedName>
    <definedName name="Coef_o_P30">'[2]calculs orga'!$AE$4</definedName>
    <definedName name="Coef_o_P31">'[2]calculs orga'!$AF$4</definedName>
    <definedName name="Coef_o_P32">'[2]calculs orga'!$AG$4</definedName>
    <definedName name="Coef_o_P33">'[2]calculs orga'!$AH$4</definedName>
    <definedName name="Coef_o_P34">'[2]calculs orga'!$AI$4</definedName>
    <definedName name="Coef_o_P35">'[2]calculs orga'!$AJ$4</definedName>
    <definedName name="Coef_o_P36">'[2]calculs orga'!$AK$4</definedName>
    <definedName name="Coef_o_P37">'[2]calculs orga'!$AL$4</definedName>
    <definedName name="Coef_o_P38">'[2]calculs orga'!$AM$4</definedName>
    <definedName name="Coef_o_P39">'[2]calculs orga'!$AN$4</definedName>
    <definedName name="Coef_o_P4">'[2]calculs orga'!$E$4</definedName>
    <definedName name="Coef_o_P40">'[2]calculs orga'!$AO$4</definedName>
    <definedName name="Coef_o_P5">'[2]calculs orga'!$F$4</definedName>
    <definedName name="cr_rapport2001_liste">[1]Liste!$A$6:$K$40</definedName>
    <definedName name="CVC" localSheetId="4">#REF!</definedName>
    <definedName name="CVC">#REF!</definedName>
    <definedName name="DebutContrat">'[2]en-tete'!$E$25</definedName>
    <definedName name="DQE" localSheetId="4">#REF!</definedName>
    <definedName name="DQE">#REF!</definedName>
    <definedName name="grt" localSheetId="4">#REF!</definedName>
    <definedName name="grt">#REF!</definedName>
    <definedName name="heures.productives" localSheetId="5">#REF!</definedName>
    <definedName name="heures.productives" localSheetId="2">#REF!</definedName>
    <definedName name="heures.productives" localSheetId="4">#REF!</definedName>
    <definedName name="heures.productives">#REF!</definedName>
    <definedName name="hiuo" localSheetId="4">#REF!</definedName>
    <definedName name="hiuo">#REF!</definedName>
    <definedName name="HORAIRE" localSheetId="5">#REF!</definedName>
    <definedName name="HORAIRE" localSheetId="2">#REF!</definedName>
    <definedName name="HORAIRE" localSheetId="4">#REF!</definedName>
    <definedName name="HORAIRE">#REF!</definedName>
    <definedName name="Horaire24Dim" localSheetId="5">#REF!</definedName>
    <definedName name="Horaire24Dim" localSheetId="2">#REF!</definedName>
    <definedName name="Horaire24Dim" localSheetId="4">#REF!</definedName>
    <definedName name="Horaire24Dim">#REF!</definedName>
    <definedName name="HoraireAccueilTelephoniqueDim" localSheetId="5">#REF!</definedName>
    <definedName name="HoraireAccueilTelephoniqueDim" localSheetId="2">#REF!</definedName>
    <definedName name="HoraireAccueilTelephoniqueDim" localSheetId="4">#REF!</definedName>
    <definedName name="HoraireAccueilTelephoniqueDim">#REF!</definedName>
    <definedName name="HoraireBilletterieDim" localSheetId="5">#REF!</definedName>
    <definedName name="HoraireBilletterieDim" localSheetId="2">#REF!</definedName>
    <definedName name="HoraireBilletterieDim" localSheetId="4">#REF!</definedName>
    <definedName name="HoraireBilletterieDim">#REF!</definedName>
    <definedName name="HoraireComptageSASDim" localSheetId="5">#REF!</definedName>
    <definedName name="HoraireComptageSASDim" localSheetId="2">#REF!</definedName>
    <definedName name="HoraireComptageSASDim" localSheetId="4">#REF!</definedName>
    <definedName name="HoraireComptageSASDim">#REF!</definedName>
    <definedName name="HoraireCour">'[3]Horaires Personnel VH'!$AT$7</definedName>
    <definedName name="HORAIRECOURdim" localSheetId="5">#REF!</definedName>
    <definedName name="HORAIRECOURdim" localSheetId="2">#REF!</definedName>
    <definedName name="HORAIRECOURdim" localSheetId="4">#REF!</definedName>
    <definedName name="HORAIRECOURdim">#REF!</definedName>
    <definedName name="HoraireCourJr" localSheetId="5">#REF!</definedName>
    <definedName name="HoraireCourJr" localSheetId="2">#REF!</definedName>
    <definedName name="HoraireCourJr" localSheetId="4">#REF!</definedName>
    <definedName name="HoraireCourJr">#REF!</definedName>
    <definedName name="HoraireIndividuelDim" localSheetId="5">#REF!</definedName>
    <definedName name="HoraireIndividuelDim" localSheetId="2">#REF!</definedName>
    <definedName name="HoraireIndividuelDim" localSheetId="4">#REF!</definedName>
    <definedName name="HoraireIndividuelDim">#REF!</definedName>
    <definedName name="HoraireIndividuelInformationDim" localSheetId="5">#REF!</definedName>
    <definedName name="HoraireIndividuelInformationDim" localSheetId="2">#REF!</definedName>
    <definedName name="HoraireIndividuelInformationDim" localSheetId="4">#REF!</definedName>
    <definedName name="HoraireIndividuelInformationDim">#REF!</definedName>
    <definedName name="HoraireIndividuelNuit" localSheetId="5">#REF!</definedName>
    <definedName name="HoraireIndividuelNuit" localSheetId="2">#REF!</definedName>
    <definedName name="HoraireIndividuelNuit" localSheetId="4">#REF!</definedName>
    <definedName name="HoraireIndividuelNuit">#REF!</definedName>
    <definedName name="HoraireJardinTerrasseDim" localSheetId="5">#REF!</definedName>
    <definedName name="HoraireJardinTerrasseDim" localSheetId="2">#REF!</definedName>
    <definedName name="HoraireJardinTerrasseDim" localSheetId="4">#REF!</definedName>
    <definedName name="HoraireJardinTerrasseDim">#REF!</definedName>
    <definedName name="HorairelivraisonsDim" localSheetId="5">#REF!</definedName>
    <definedName name="HorairelivraisonsDim" localSheetId="2">#REF!</definedName>
    <definedName name="HorairelivraisonsDim" localSheetId="4">#REF!</definedName>
    <definedName name="HorairelivraisonsDim">#REF!</definedName>
    <definedName name="HoraireOuvertureToutPublicDim" localSheetId="5">#REF!</definedName>
    <definedName name="HoraireOuvertureToutPublicDim" localSheetId="2">#REF!</definedName>
    <definedName name="HoraireOuvertureToutPublicDim" localSheetId="4">#REF!</definedName>
    <definedName name="HoraireOuvertureToutPublicDim">#REF!</definedName>
    <definedName name="HORAIREPORCHEdim" localSheetId="5">#REF!</definedName>
    <definedName name="HORAIREPORCHEdim" localSheetId="2">#REF!</definedName>
    <definedName name="HORAIREPORCHEdim" localSheetId="4">#REF!</definedName>
    <definedName name="HORAIREPORCHEdim">#REF!</definedName>
    <definedName name="HorairePropretéDim" localSheetId="5">#REF!</definedName>
    <definedName name="HorairePropretéDim" localSheetId="2">#REF!</definedName>
    <definedName name="HorairePropretéDim" localSheetId="4">#REF!</definedName>
    <definedName name="HorairePropretéDim">#REF!</definedName>
    <definedName name="HorairePublicIndiviidueljrs" localSheetId="5">#REF!</definedName>
    <definedName name="HorairePublicIndiviidueljrs" localSheetId="2">#REF!</definedName>
    <definedName name="HorairePublicIndiviidueljrs" localSheetId="4">#REF!</definedName>
    <definedName name="HorairePublicIndiviidueljrs">#REF!</definedName>
    <definedName name="HoraireRenfortWeekendDim" localSheetId="5">#REF!</definedName>
    <definedName name="HoraireRenfortWeekendDim" localSheetId="2">#REF!</definedName>
    <definedName name="HoraireRenfortWeekendDim" localSheetId="4">#REF!</definedName>
    <definedName name="HoraireRenfortWeekendDim">#REF!</definedName>
    <definedName name="HORAIRES_SECURITE__hors_mardi" localSheetId="5">#REF!</definedName>
    <definedName name="HORAIRES_SECURITE__hors_mardi" localSheetId="2">#REF!</definedName>
    <definedName name="HORAIRES_SECURITE__hors_mardi" localSheetId="4">#REF!</definedName>
    <definedName name="HORAIRES_SECURITE__hors_mardi">#REF!</definedName>
    <definedName name="Horaires24Jrs" localSheetId="5">#REF!</definedName>
    <definedName name="Horaires24Jrs" localSheetId="2">#REF!</definedName>
    <definedName name="Horaires24Jrs" localSheetId="4">#REF!</definedName>
    <definedName name="Horaires24Jrs">#REF!</definedName>
    <definedName name="Horaires24Nuit" localSheetId="5">#REF!</definedName>
    <definedName name="Horaires24Nuit" localSheetId="2">#REF!</definedName>
    <definedName name="Horaires24Nuit" localSheetId="4">#REF!</definedName>
    <definedName name="Horaires24Nuit">#REF!</definedName>
    <definedName name="HorairesAccueilTelephoniqueJr" localSheetId="5">#REF!</definedName>
    <definedName name="HorairesAccueilTelephoniqueJr" localSheetId="2">#REF!</definedName>
    <definedName name="HorairesAccueilTelephoniqueJr" localSheetId="4">#REF!</definedName>
    <definedName name="HorairesAccueilTelephoniqueJr">#REF!</definedName>
    <definedName name="HorairesAccueilTelNuit" localSheetId="5">#REF!</definedName>
    <definedName name="HorairesAccueilTelNuit" localSheetId="2">#REF!</definedName>
    <definedName name="HorairesAccueilTelNuit" localSheetId="4">#REF!</definedName>
    <definedName name="HorairesAccueilTelNuit">#REF!</definedName>
    <definedName name="HorairesAdministratifsJr" localSheetId="5">#REF!</definedName>
    <definedName name="HorairesAdministratifsJr" localSheetId="2">#REF!</definedName>
    <definedName name="HorairesAdministratifsJr" localSheetId="4">#REF!</definedName>
    <definedName name="HorairesAdministratifsJr">#REF!</definedName>
    <definedName name="HorairesAdminNuit" localSheetId="5">#REF!</definedName>
    <definedName name="HorairesAdminNuit" localSheetId="2">#REF!</definedName>
    <definedName name="HorairesAdminNuit" localSheetId="4">#REF!</definedName>
    <definedName name="HorairesAdminNuit">#REF!</definedName>
    <definedName name="HorairesBilletterieJr" localSheetId="5">#REF!</definedName>
    <definedName name="HorairesBilletterieJr" localSheetId="2">#REF!</definedName>
    <definedName name="HorairesBilletterieJr" localSheetId="4">#REF!</definedName>
    <definedName name="HorairesBilletterieJr">#REF!</definedName>
    <definedName name="HorairesBilletterieNuit" localSheetId="5">#REF!</definedName>
    <definedName name="HorairesBilletterieNuit" localSheetId="2">#REF!</definedName>
    <definedName name="HorairesBilletterieNuit" localSheetId="4">#REF!</definedName>
    <definedName name="HorairesBilletterieNuit">#REF!</definedName>
    <definedName name="HorairesComptageNuit" localSheetId="5">#REF!</definedName>
    <definedName name="HorairesComptageNuit" localSheetId="2">#REF!</definedName>
    <definedName name="HorairesComptageNuit" localSheetId="4">#REF!</definedName>
    <definedName name="HorairesComptageNuit">#REF!</definedName>
    <definedName name="HorairesComptageSASJr" localSheetId="5">#REF!</definedName>
    <definedName name="HorairesComptageSASJr" localSheetId="2">#REF!</definedName>
    <definedName name="HorairesComptageSASJr" localSheetId="4">#REF!</definedName>
    <definedName name="HorairesComptageSASJr">#REF!</definedName>
    <definedName name="HorairesCourNuit" localSheetId="5">#REF!</definedName>
    <definedName name="HorairesCourNuit" localSheetId="2">#REF!</definedName>
    <definedName name="HorairesCourNuit" localSheetId="4">#REF!</definedName>
    <definedName name="HorairesCourNuit">#REF!</definedName>
    <definedName name="HorairesecuritéDim" localSheetId="5">#REF!</definedName>
    <definedName name="HorairesecuritéDim" localSheetId="2">#REF!</definedName>
    <definedName name="HorairesecuritéDim" localSheetId="4">#REF!</definedName>
    <definedName name="HorairesecuritéDim">#REF!</definedName>
    <definedName name="horairesecuritéDimhorsmardi" localSheetId="5">#REF!</definedName>
    <definedName name="horairesecuritéDimhorsmardi" localSheetId="2">#REF!</definedName>
    <definedName name="horairesecuritéDimhorsmardi" localSheetId="4">#REF!</definedName>
    <definedName name="horairesecuritéDimhorsmardi">#REF!</definedName>
    <definedName name="horairesecuritéJrhorsmardi" localSheetId="5">#REF!</definedName>
    <definedName name="horairesecuritéJrhorsmardi" localSheetId="2">#REF!</definedName>
    <definedName name="horairesecuritéJrhorsmardi" localSheetId="4">#REF!</definedName>
    <definedName name="horairesecuritéJrhorsmardi">#REF!</definedName>
    <definedName name="horairesecuritéNuithorsmardi" localSheetId="5">#REF!</definedName>
    <definedName name="horairesecuritéNuithorsmardi" localSheetId="2">#REF!</definedName>
    <definedName name="horairesecuritéNuithorsmardi" localSheetId="4">#REF!</definedName>
    <definedName name="horairesecuritéNuithorsmardi">#REF!</definedName>
    <definedName name="HorairesGroupesScolairesJr" localSheetId="5">#REF!</definedName>
    <definedName name="HorairesGroupesScolairesJr" localSheetId="2">#REF!</definedName>
    <definedName name="HorairesGroupesScolairesJr" localSheetId="4">#REF!</definedName>
    <definedName name="HorairesGroupesScolairesJr">#REF!</definedName>
    <definedName name="HorairesGroupesScolairesNuit" localSheetId="5">#REF!</definedName>
    <definedName name="HorairesGroupesScolairesNuit" localSheetId="2">#REF!</definedName>
    <definedName name="HorairesGroupesScolairesNuit" localSheetId="4">#REF!</definedName>
    <definedName name="HorairesGroupesScolairesNuit">#REF!</definedName>
    <definedName name="HorairesIndividuelsInfoNuit" localSheetId="5">#REF!</definedName>
    <definedName name="HorairesIndividuelsInfoNuit" localSheetId="2">#REF!</definedName>
    <definedName name="HorairesIndividuelsInfoNuit" localSheetId="4">#REF!</definedName>
    <definedName name="HorairesIndividuelsInfoNuit">#REF!</definedName>
    <definedName name="HorairesIndividuelsInformationJr" localSheetId="5">#REF!</definedName>
    <definedName name="HorairesIndividuelsInformationJr" localSheetId="2">#REF!</definedName>
    <definedName name="HorairesIndividuelsInformationJr" localSheetId="4">#REF!</definedName>
    <definedName name="HorairesIndividuelsInformationJr">#REF!</definedName>
    <definedName name="HorairesJardinTerrasseJr" localSheetId="5">#REF!</definedName>
    <definedName name="HorairesJardinTerrasseJr" localSheetId="2">#REF!</definedName>
    <definedName name="HorairesJardinTerrasseJr" localSheetId="4">#REF!</definedName>
    <definedName name="HorairesJardinTerrasseJr">#REF!</definedName>
    <definedName name="HorairesJardinTerrasseNuit" localSheetId="5">#REF!</definedName>
    <definedName name="HorairesJardinTerrasseNuit" localSheetId="2">#REF!</definedName>
    <definedName name="HorairesJardinTerrasseNuit" localSheetId="4">#REF!</definedName>
    <definedName name="HorairesJardinTerrasseNuit">#REF!</definedName>
    <definedName name="HorairesLivraisonJr" localSheetId="5">#REF!</definedName>
    <definedName name="HorairesLivraisonJr" localSheetId="2">#REF!</definedName>
    <definedName name="HorairesLivraisonJr" localSheetId="4">#REF!</definedName>
    <definedName name="HorairesLivraisonJr">#REF!</definedName>
    <definedName name="HorairesLivraisonNuit" localSheetId="5">#REF!</definedName>
    <definedName name="HorairesLivraisonNuit" localSheetId="2">#REF!</definedName>
    <definedName name="HorairesLivraisonNuit" localSheetId="4">#REF!</definedName>
    <definedName name="HorairesLivraisonNuit">#REF!</definedName>
    <definedName name="HorairesMardiJr" localSheetId="5">#REF!</definedName>
    <definedName name="HorairesMardiJr" localSheetId="2">#REF!</definedName>
    <definedName name="HorairesMardiJr" localSheetId="4">#REF!</definedName>
    <definedName name="HorairesMardiJr">#REF!</definedName>
    <definedName name="HorairesMardiNuit" localSheetId="5">#REF!</definedName>
    <definedName name="HorairesMardiNuit" localSheetId="2">#REF!</definedName>
    <definedName name="HorairesMardiNuit" localSheetId="4">#REF!</definedName>
    <definedName name="HorairesMardiNuit">#REF!</definedName>
    <definedName name="HorairesOuvertureToutPublicJr" localSheetId="5">#REF!</definedName>
    <definedName name="HorairesOuvertureToutPublicJr" localSheetId="2">#REF!</definedName>
    <definedName name="HorairesOuvertureToutPublicJr" localSheetId="4">#REF!</definedName>
    <definedName name="HorairesOuvertureToutPublicJr">#REF!</definedName>
    <definedName name="HorairesOuvertureToutPublicNuit" localSheetId="5">#REF!</definedName>
    <definedName name="HorairesOuvertureToutPublicNuit" localSheetId="2">#REF!</definedName>
    <definedName name="HorairesOuvertureToutPublicNuit" localSheetId="4">#REF!</definedName>
    <definedName name="HorairesOuvertureToutPublicNuit">#REF!</definedName>
    <definedName name="HorairesPorcheJr" localSheetId="5">#REF!</definedName>
    <definedName name="HorairesPorcheJr" localSheetId="2">#REF!</definedName>
    <definedName name="HorairesPorcheJr" localSheetId="4">#REF!</definedName>
    <definedName name="HorairesPorcheJr">#REF!</definedName>
    <definedName name="HorairesPorcheNuit" localSheetId="5">#REF!</definedName>
    <definedName name="HorairesPorcheNuit" localSheetId="2">#REF!</definedName>
    <definedName name="HorairesPorcheNuit" localSheetId="4">#REF!</definedName>
    <definedName name="HorairesPorcheNuit">#REF!</definedName>
    <definedName name="HorairesPropretéJr" localSheetId="5">#REF!</definedName>
    <definedName name="HorairesPropretéJr" localSheetId="2">#REF!</definedName>
    <definedName name="HorairesPropretéJr" localSheetId="4">#REF!</definedName>
    <definedName name="HorairesPropretéJr">#REF!</definedName>
    <definedName name="HorairesPropretéNuit" localSheetId="5">#REF!</definedName>
    <definedName name="HorairesPropretéNuit" localSheetId="2">#REF!</definedName>
    <definedName name="HorairesPropretéNuit" localSheetId="4">#REF!</definedName>
    <definedName name="HorairesPropretéNuit">#REF!</definedName>
    <definedName name="HorairesRenfortWeekendJr" localSheetId="5">#REF!</definedName>
    <definedName name="HorairesRenfortWeekendJr" localSheetId="2">#REF!</definedName>
    <definedName name="HorairesRenfortWeekendJr" localSheetId="4">#REF!</definedName>
    <definedName name="HorairesRenfortWeekendJr">#REF!</definedName>
    <definedName name="HorairesSécuritéJour" localSheetId="5">#REF!</definedName>
    <definedName name="HorairesSécuritéJour" localSheetId="2">#REF!</definedName>
    <definedName name="HorairesSécuritéJour" localSheetId="4">#REF!</definedName>
    <definedName name="HorairesSécuritéJour">#REF!</definedName>
    <definedName name="HorairesSécuritéNuit" localSheetId="5">#REF!</definedName>
    <definedName name="HorairesSécuritéNuit" localSheetId="2">#REF!</definedName>
    <definedName name="HorairesSécuritéNuit" localSheetId="4">#REF!</definedName>
    <definedName name="HorairesSécuritéNuit">#REF!</definedName>
    <definedName name="HorairesSûretéJr" localSheetId="5">#REF!</definedName>
    <definedName name="HorairesSûretéJr" localSheetId="2">#REF!</definedName>
    <definedName name="HorairesSûretéJr" localSheetId="4">#REF!</definedName>
    <definedName name="HorairesSûretéJr">#REF!</definedName>
    <definedName name="HorairesSûretéNuit" localSheetId="5">#REF!</definedName>
    <definedName name="HorairesSûretéNuit" localSheetId="2">#REF!</definedName>
    <definedName name="HorairesSûretéNuit" localSheetId="4">#REF!</definedName>
    <definedName name="HorairesSûretéNuit">#REF!</definedName>
    <definedName name="HoraireSuretéDim" localSheetId="5">#REF!</definedName>
    <definedName name="HoraireSuretéDim" localSheetId="2">#REF!</definedName>
    <definedName name="HoraireSuretéDim" localSheetId="4">#REF!</definedName>
    <definedName name="HoraireSuretéDim">#REF!</definedName>
    <definedName name="HorairesWeekEndNuit" localSheetId="5">#REF!</definedName>
    <definedName name="HorairesWeekEndNuit" localSheetId="2">#REF!</definedName>
    <definedName name="HorairesWeekEndNuit" localSheetId="4">#REF!</definedName>
    <definedName name="HorairesWeekEndNuit">#REF!</definedName>
    <definedName name="_xlnm.Print_Titles" localSheetId="3">'BPU - Travaux'!$1:$4</definedName>
    <definedName name="_xlnm.Print_Titles" localSheetId="2">'Détail BPU - Travaux'!$1:$4</definedName>
    <definedName name="_xlnm.Print_Titles" localSheetId="4">'DQE - Travaux'!$1:$3</definedName>
    <definedName name="Noetude" localSheetId="5">#REF!</definedName>
    <definedName name="Noetude" localSheetId="2">#REF!</definedName>
    <definedName name="Noetude" localSheetId="4">#REF!</definedName>
    <definedName name="Noetude">#REF!</definedName>
    <definedName name="oui" localSheetId="4">#REF!</definedName>
    <definedName name="oui">#REF!</definedName>
    <definedName name="TxJrADS" localSheetId="5">#REF!</definedName>
    <definedName name="TxJrADS" localSheetId="2">#REF!</definedName>
    <definedName name="TxJrADS" localSheetId="4">#REF!</definedName>
    <definedName name="TxJrADS">#REF!</definedName>
    <definedName name="TxJrADSDim" localSheetId="5">#REF!</definedName>
    <definedName name="TxJrADSDim" localSheetId="2">#REF!</definedName>
    <definedName name="TxJrADSDim" localSheetId="4">#REF!</definedName>
    <definedName name="TxJrADSDim">#REF!</definedName>
    <definedName name="TxJrAgentAccueil" localSheetId="5">#REF!</definedName>
    <definedName name="TxJrAgentAccueil" localSheetId="2">#REF!</definedName>
    <definedName name="TxJrAgentAccueil" localSheetId="4">#REF!</definedName>
    <definedName name="TxJrAgentAccueil">#REF!</definedName>
    <definedName name="TxJrAgentAdhésion" localSheetId="5">#REF!</definedName>
    <definedName name="TxJrAgentAdhésion" localSheetId="2">#REF!</definedName>
    <definedName name="TxJrAgentAdhésion" localSheetId="4">#REF!</definedName>
    <definedName name="TxJrAgentAdhésion">#REF!</definedName>
    <definedName name="TxJrAgentBilletterie" localSheetId="5">#REF!</definedName>
    <definedName name="TxJrAgentBilletterie" localSheetId="2">#REF!</definedName>
    <definedName name="TxJrAgentBilletterie" localSheetId="4">#REF!</definedName>
    <definedName name="TxJrAgentBilletterie">#REF!</definedName>
    <definedName name="TxJrAgentVestiaire" localSheetId="5">#REF!</definedName>
    <definedName name="TxJrAgentVestiaire" localSheetId="2">#REF!</definedName>
    <definedName name="TxJrAgentVestiaire" localSheetId="4">#REF!</definedName>
    <definedName name="TxJrAgentVestiaire">#REF!</definedName>
    <definedName name="TxJrPCSécurité" localSheetId="5">#REF!</definedName>
    <definedName name="TxJrPCSécurité" localSheetId="2">#REF!</definedName>
    <definedName name="TxJrPCSécurité" localSheetId="4">#REF!</definedName>
    <definedName name="TxJrPCSécurité">#REF!</definedName>
    <definedName name="TxJrPCSécuritéDim" localSheetId="5">#REF!</definedName>
    <definedName name="TxJrPCSécuritéDim" localSheetId="2">#REF!</definedName>
    <definedName name="TxJrPCSécuritéDim" localSheetId="4">#REF!</definedName>
    <definedName name="TxJrPCSécuritéDim">#REF!</definedName>
    <definedName name="TxJrPCSûreté" localSheetId="5">#REF!</definedName>
    <definedName name="TxJrPCSûreté" localSheetId="2">#REF!</definedName>
    <definedName name="TxJrPCSûreté" localSheetId="4">#REF!</definedName>
    <definedName name="TxJrPCSûreté">#REF!</definedName>
    <definedName name="TxJrPCSûretéDim" localSheetId="5">#REF!</definedName>
    <definedName name="TxJrPCSûretéDim" localSheetId="2">#REF!</definedName>
    <definedName name="TxJrPCSûretéDim" localSheetId="4">#REF!</definedName>
    <definedName name="TxJrPCSûretéDim">#REF!</definedName>
    <definedName name="TxJrRégisseur" localSheetId="5">#REF!</definedName>
    <definedName name="TxJrRégisseur" localSheetId="2">#REF!</definedName>
    <definedName name="TxJrRégisseur" localSheetId="4">#REF!</definedName>
    <definedName name="TxJrRégisseur">#REF!</definedName>
    <definedName name="TxJrRégisseurDim" localSheetId="5">#REF!</definedName>
    <definedName name="TxJrRégisseurDim" localSheetId="2">#REF!</definedName>
    <definedName name="TxJrRégisseurDim" localSheetId="4">#REF!</definedName>
    <definedName name="TxJrRégisseurDim">#REF!</definedName>
    <definedName name="TxJrSSIAP1" localSheetId="5">#REF!</definedName>
    <definedName name="TxJrSSIAP1" localSheetId="2">#REF!</definedName>
    <definedName name="TxJrSSIAP1" localSheetId="4">#REF!</definedName>
    <definedName name="TxJrSSIAP1">#REF!</definedName>
    <definedName name="TxJrSSIAP1Dim" localSheetId="5">#REF!</definedName>
    <definedName name="TxJrSSIAP1Dim" localSheetId="2">#REF!</definedName>
    <definedName name="TxJrSSIAP1Dim" localSheetId="4">#REF!</definedName>
    <definedName name="TxJrSSIAP1Dim">#REF!</definedName>
    <definedName name="TxNuitADS" localSheetId="5">#REF!</definedName>
    <definedName name="TxNuitADS" localSheetId="2">#REF!</definedName>
    <definedName name="TxNuitADS" localSheetId="4">#REF!</definedName>
    <definedName name="TxNuitADS">#REF!</definedName>
    <definedName name="TxNuitAgentAccueil" localSheetId="5">#REF!</definedName>
    <definedName name="TxNuitAgentAccueil" localSheetId="2">#REF!</definedName>
    <definedName name="TxNuitAgentAccueil" localSheetId="4">#REF!</definedName>
    <definedName name="TxNuitAgentAccueil">#REF!</definedName>
    <definedName name="TxNuitAgentAdhésion" localSheetId="5">#REF!</definedName>
    <definedName name="TxNuitAgentAdhésion" localSheetId="2">#REF!</definedName>
    <definedName name="TxNuitAgentAdhésion" localSheetId="4">#REF!</definedName>
    <definedName name="TxNuitAgentAdhésion">#REF!</definedName>
    <definedName name="TxNuitAgentBilletterie" localSheetId="5">#REF!</definedName>
    <definedName name="TxNuitAgentBilletterie" localSheetId="2">#REF!</definedName>
    <definedName name="TxNuitAgentBilletterie" localSheetId="4">#REF!</definedName>
    <definedName name="TxNuitAgentBilletterie">#REF!</definedName>
    <definedName name="TxNuitAgentRégisseur" localSheetId="5">#REF!</definedName>
    <definedName name="TxNuitAgentRégisseur" localSheetId="2">#REF!</definedName>
    <definedName name="TxNuitAgentRégisseur" localSheetId="4">#REF!</definedName>
    <definedName name="TxNuitAgentRégisseur">#REF!</definedName>
    <definedName name="TxNuitAgentVestiaire" localSheetId="5">#REF!</definedName>
    <definedName name="TxNuitAgentVestiaire" localSheetId="2">#REF!</definedName>
    <definedName name="TxNuitAgentVestiaire" localSheetId="4">#REF!</definedName>
    <definedName name="TxNuitAgentVestiaire">#REF!</definedName>
    <definedName name="TxNuitPCSécurité" localSheetId="5">#REF!</definedName>
    <definedName name="TxNuitPCSécurité" localSheetId="2">#REF!</definedName>
    <definedName name="TxNuitPCSécurité" localSheetId="4">#REF!</definedName>
    <definedName name="TxNuitPCSécurité">#REF!</definedName>
    <definedName name="TxNuitPCSûreté" localSheetId="5">#REF!</definedName>
    <definedName name="TxNuitPCSûreté" localSheetId="2">#REF!</definedName>
    <definedName name="TxNuitPCSûreté" localSheetId="4">#REF!</definedName>
    <definedName name="TxNuitPCSûreté">#REF!</definedName>
    <definedName name="TxNuitSSIAP1" localSheetId="5">#REF!</definedName>
    <definedName name="TxNuitSSIAP1" localSheetId="2">#REF!</definedName>
    <definedName name="TxNuitSSIAP1" localSheetId="4">#REF!</definedName>
    <definedName name="TxNuitSSIAP1">#REF!</definedName>
  </definedNames>
  <calcPr calcId="191029"/>
</workbook>
</file>

<file path=xl/calcChain.xml><?xml version="1.0" encoding="utf-8"?>
<calcChain xmlns="http://schemas.openxmlformats.org/spreadsheetml/2006/main">
  <c r="J8" i="34" l="1"/>
  <c r="J9" i="34"/>
  <c r="J10" i="34"/>
  <c r="J11" i="34"/>
  <c r="J12" i="34"/>
  <c r="J13" i="34"/>
  <c r="J14" i="34"/>
  <c r="J15" i="34"/>
  <c r="J16" i="34"/>
  <c r="J17" i="34"/>
  <c r="J7" i="34"/>
  <c r="I8" i="34"/>
  <c r="I9" i="34"/>
  <c r="I10" i="34"/>
  <c r="I11" i="34"/>
  <c r="I12" i="34"/>
  <c r="I13" i="34"/>
  <c r="I14" i="34"/>
  <c r="I15" i="34"/>
  <c r="I16" i="34"/>
  <c r="I17" i="34"/>
  <c r="I7" i="34"/>
  <c r="H8" i="34"/>
  <c r="H9" i="34"/>
  <c r="H10" i="34"/>
  <c r="H11" i="34"/>
  <c r="H12" i="34"/>
  <c r="H13" i="34"/>
  <c r="H14" i="34"/>
  <c r="H15" i="34"/>
  <c r="H16" i="34"/>
  <c r="H17" i="34"/>
  <c r="H7" i="34"/>
  <c r="G8" i="34"/>
  <c r="G9" i="34"/>
  <c r="G10" i="34"/>
  <c r="G11" i="34"/>
  <c r="G12" i="34"/>
  <c r="G13" i="34"/>
  <c r="G14" i="34"/>
  <c r="G15" i="34"/>
  <c r="G16" i="34"/>
  <c r="G17" i="34"/>
  <c r="G7" i="34"/>
  <c r="F8" i="34"/>
  <c r="F9" i="34"/>
  <c r="F10" i="34"/>
  <c r="F11" i="34"/>
  <c r="F12" i="34"/>
  <c r="F13" i="34"/>
  <c r="F14" i="34"/>
  <c r="F15" i="34"/>
  <c r="F16" i="34"/>
  <c r="F17" i="34"/>
  <c r="F7" i="34"/>
  <c r="E8" i="34"/>
  <c r="E9" i="34"/>
  <c r="E10" i="34"/>
  <c r="E11" i="34"/>
  <c r="E12" i="34"/>
  <c r="E13" i="34"/>
  <c r="E14" i="34"/>
  <c r="E15" i="34"/>
  <c r="E16" i="34"/>
  <c r="E17" i="34"/>
  <c r="E7" i="34"/>
  <c r="D8" i="34"/>
  <c r="D9" i="34"/>
  <c r="D10" i="34"/>
  <c r="D11" i="34"/>
  <c r="D12" i="34"/>
  <c r="D13" i="34"/>
  <c r="D14" i="34"/>
  <c r="D15" i="34"/>
  <c r="D16" i="34"/>
  <c r="D17" i="34"/>
  <c r="D7" i="34"/>
  <c r="C8" i="34"/>
  <c r="C9" i="34"/>
  <c r="C10" i="34"/>
  <c r="C11" i="34"/>
  <c r="C12" i="34"/>
  <c r="C13" i="34"/>
  <c r="C14" i="34"/>
  <c r="C15" i="34"/>
  <c r="C16" i="34"/>
  <c r="C17" i="34"/>
  <c r="C7" i="34"/>
  <c r="B8" i="34"/>
  <c r="B9" i="34"/>
  <c r="B10" i="34"/>
  <c r="B11" i="34"/>
  <c r="B12" i="34"/>
  <c r="B13" i="34"/>
  <c r="B14" i="34"/>
  <c r="B15" i="34"/>
  <c r="B16" i="34"/>
  <c r="B17" i="34"/>
  <c r="B7" i="34"/>
  <c r="D422" i="44" l="1"/>
  <c r="E423" i="44"/>
  <c r="E424" i="44"/>
  <c r="E422" i="44"/>
  <c r="D419" i="44"/>
  <c r="E419" i="44"/>
  <c r="D420" i="44"/>
  <c r="E420" i="44"/>
  <c r="G402" i="44"/>
  <c r="D402" i="44"/>
  <c r="E402" i="44"/>
  <c r="H402" i="44" s="1"/>
  <c r="D403" i="44"/>
  <c r="G403" i="44" s="1"/>
  <c r="E403" i="44"/>
  <c r="H403" i="44" s="1"/>
  <c r="D404" i="44"/>
  <c r="G404" i="44" s="1"/>
  <c r="E404" i="44"/>
  <c r="H404" i="44" s="1"/>
  <c r="D405" i="44"/>
  <c r="G405" i="44" s="1"/>
  <c r="E405" i="44"/>
  <c r="H405" i="44" s="1"/>
  <c r="D406" i="44"/>
  <c r="G406" i="44" s="1"/>
  <c r="E406" i="44"/>
  <c r="H406" i="44" s="1"/>
  <c r="D407" i="44"/>
  <c r="G407" i="44" s="1"/>
  <c r="E407" i="44"/>
  <c r="H407" i="44" s="1"/>
  <c r="D408" i="44"/>
  <c r="G408" i="44" s="1"/>
  <c r="E408" i="44"/>
  <c r="H408" i="44" s="1"/>
  <c r="E401" i="44"/>
  <c r="H401" i="44" s="1"/>
  <c r="D401" i="44"/>
  <c r="G401" i="44" s="1"/>
  <c r="D377" i="44"/>
  <c r="G377" i="44" s="1"/>
  <c r="E377" i="44"/>
  <c r="H377" i="44" s="1"/>
  <c r="D378" i="44"/>
  <c r="G378" i="44" s="1"/>
  <c r="E378" i="44"/>
  <c r="H378" i="44" s="1"/>
  <c r="D379" i="44"/>
  <c r="G379" i="44" s="1"/>
  <c r="E379" i="44"/>
  <c r="H379" i="44" s="1"/>
  <c r="D380" i="44"/>
  <c r="G380" i="44" s="1"/>
  <c r="E380" i="44"/>
  <c r="H380" i="44" s="1"/>
  <c r="D381" i="44"/>
  <c r="G381" i="44" s="1"/>
  <c r="E381" i="44"/>
  <c r="H381" i="44" s="1"/>
  <c r="D382" i="44"/>
  <c r="G382" i="44" s="1"/>
  <c r="E382" i="44"/>
  <c r="H382" i="44" s="1"/>
  <c r="D383" i="44"/>
  <c r="G383" i="44" s="1"/>
  <c r="E383" i="44"/>
  <c r="H383" i="44" s="1"/>
  <c r="E376" i="44"/>
  <c r="H376" i="44" s="1"/>
  <c r="D376" i="44"/>
  <c r="G376" i="44" s="1"/>
  <c r="D348" i="44"/>
  <c r="G348" i="44" s="1"/>
  <c r="E348" i="44"/>
  <c r="H348" i="44" s="1"/>
  <c r="D349" i="44"/>
  <c r="G349" i="44" s="1"/>
  <c r="E349" i="44"/>
  <c r="H349" i="44" s="1"/>
  <c r="D350" i="44"/>
  <c r="G350" i="44" s="1"/>
  <c r="E350" i="44"/>
  <c r="H350" i="44" s="1"/>
  <c r="D351" i="44"/>
  <c r="G351" i="44" s="1"/>
  <c r="E351" i="44"/>
  <c r="H351" i="44" s="1"/>
  <c r="D352" i="44"/>
  <c r="G352" i="44" s="1"/>
  <c r="E352" i="44"/>
  <c r="H352" i="44" s="1"/>
  <c r="D353" i="44"/>
  <c r="G353" i="44" s="1"/>
  <c r="E353" i="44"/>
  <c r="H353" i="44" s="1"/>
  <c r="D354" i="44"/>
  <c r="G354" i="44" s="1"/>
  <c r="E354" i="44"/>
  <c r="H354" i="44" s="1"/>
  <c r="D355" i="44"/>
  <c r="G355" i="44" s="1"/>
  <c r="E355" i="44"/>
  <c r="H355" i="44" s="1"/>
  <c r="D356" i="44"/>
  <c r="G356" i="44" s="1"/>
  <c r="E356" i="44"/>
  <c r="H356" i="44" s="1"/>
  <c r="D319" i="44"/>
  <c r="G319" i="44" s="1"/>
  <c r="E319" i="44"/>
  <c r="H319" i="44" s="1"/>
  <c r="D320" i="44"/>
  <c r="G320" i="44" s="1"/>
  <c r="E320" i="44"/>
  <c r="H320" i="44" s="1"/>
  <c r="D321" i="44"/>
  <c r="G321" i="44" s="1"/>
  <c r="E321" i="44"/>
  <c r="H321" i="44" s="1"/>
  <c r="D322" i="44"/>
  <c r="G322" i="44" s="1"/>
  <c r="E322" i="44"/>
  <c r="H322" i="44" s="1"/>
  <c r="D323" i="44"/>
  <c r="G323" i="44" s="1"/>
  <c r="E323" i="44"/>
  <c r="H323" i="44" s="1"/>
  <c r="D324" i="44"/>
  <c r="G324" i="44" s="1"/>
  <c r="E324" i="44"/>
  <c r="H324" i="44" s="1"/>
  <c r="D325" i="44"/>
  <c r="G325" i="44" s="1"/>
  <c r="E325" i="44"/>
  <c r="H325" i="44" s="1"/>
  <c r="D326" i="44"/>
  <c r="G326" i="44" s="1"/>
  <c r="E326" i="44"/>
  <c r="H326" i="44" s="1"/>
  <c r="D327" i="44"/>
  <c r="G327" i="44" s="1"/>
  <c r="E327" i="44"/>
  <c r="H327" i="44" s="1"/>
  <c r="D279" i="44"/>
  <c r="G279" i="44" s="1"/>
  <c r="E279" i="44"/>
  <c r="H279" i="44" s="1"/>
  <c r="D280" i="44"/>
  <c r="G280" i="44" s="1"/>
  <c r="E280" i="44"/>
  <c r="H280" i="44" s="1"/>
  <c r="D281" i="44"/>
  <c r="G281" i="44" s="1"/>
  <c r="E281" i="44"/>
  <c r="H281" i="44" s="1"/>
  <c r="D248" i="44"/>
  <c r="G248" i="44" s="1"/>
  <c r="E248" i="44"/>
  <c r="H248" i="44" s="1"/>
  <c r="D249" i="44"/>
  <c r="G249" i="44" s="1"/>
  <c r="E249" i="44"/>
  <c r="H249" i="44" s="1"/>
  <c r="D250" i="44"/>
  <c r="G250" i="44" s="1"/>
  <c r="E250" i="44"/>
  <c r="H250" i="44" s="1"/>
  <c r="D251" i="44"/>
  <c r="G251" i="44" s="1"/>
  <c r="E251" i="44"/>
  <c r="H251" i="44" s="1"/>
  <c r="D252" i="44"/>
  <c r="G252" i="44" s="1"/>
  <c r="E252" i="44"/>
  <c r="H252" i="44" s="1"/>
  <c r="D253" i="44"/>
  <c r="G253" i="44" s="1"/>
  <c r="E253" i="44"/>
  <c r="H253" i="44" s="1"/>
  <c r="D254" i="44"/>
  <c r="G254" i="44" s="1"/>
  <c r="E254" i="44"/>
  <c r="H254" i="44" s="1"/>
  <c r="D223" i="44"/>
  <c r="G223" i="44" s="1"/>
  <c r="E223" i="44"/>
  <c r="H223" i="44" s="1"/>
  <c r="D224" i="44"/>
  <c r="G224" i="44" s="1"/>
  <c r="E224" i="44"/>
  <c r="H224" i="44" s="1"/>
  <c r="D225" i="44"/>
  <c r="G225" i="44" s="1"/>
  <c r="E225" i="44"/>
  <c r="H225" i="44" s="1"/>
  <c r="D226" i="44"/>
  <c r="G226" i="44" s="1"/>
  <c r="E226" i="44"/>
  <c r="H226" i="44" s="1"/>
  <c r="D227" i="44"/>
  <c r="G227" i="44" s="1"/>
  <c r="E227" i="44"/>
  <c r="H227" i="44" s="1"/>
  <c r="D228" i="44"/>
  <c r="G228" i="44" s="1"/>
  <c r="E228" i="44"/>
  <c r="H228" i="44" s="1"/>
  <c r="D229" i="44"/>
  <c r="G229" i="44" s="1"/>
  <c r="E229" i="44"/>
  <c r="H229" i="44" s="1"/>
  <c r="D200" i="44"/>
  <c r="G200" i="44" s="1"/>
  <c r="E200" i="44"/>
  <c r="H200" i="44" s="1"/>
  <c r="D201" i="44"/>
  <c r="G201" i="44" s="1"/>
  <c r="E201" i="44"/>
  <c r="H201" i="44" s="1"/>
  <c r="D202" i="44"/>
  <c r="G202" i="44" s="1"/>
  <c r="E202" i="44"/>
  <c r="H202" i="44" s="1"/>
  <c r="D203" i="44"/>
  <c r="G203" i="44" s="1"/>
  <c r="E203" i="44"/>
  <c r="H203" i="44" s="1"/>
  <c r="D204" i="44"/>
  <c r="G204" i="44" s="1"/>
  <c r="E204" i="44"/>
  <c r="H204" i="44" s="1"/>
  <c r="D205" i="44"/>
  <c r="G205" i="44" s="1"/>
  <c r="E205" i="44"/>
  <c r="H205" i="44" s="1"/>
  <c r="D206" i="44"/>
  <c r="G206" i="44" s="1"/>
  <c r="E206" i="44"/>
  <c r="H206" i="44" s="1"/>
  <c r="D207" i="44"/>
  <c r="G207" i="44" s="1"/>
  <c r="E207" i="44"/>
  <c r="H207" i="44" s="1"/>
  <c r="D208" i="44"/>
  <c r="G208" i="44" s="1"/>
  <c r="E208" i="44"/>
  <c r="H208" i="44" s="1"/>
  <c r="D189" i="44"/>
  <c r="G189" i="44" s="1"/>
  <c r="E189" i="44"/>
  <c r="H189" i="44" s="1"/>
  <c r="D190" i="44"/>
  <c r="G190" i="44" s="1"/>
  <c r="E190" i="44"/>
  <c r="H190" i="44" s="1"/>
  <c r="D191" i="44"/>
  <c r="G191" i="44" s="1"/>
  <c r="E191" i="44"/>
  <c r="H191" i="44" s="1"/>
  <c r="D192" i="44"/>
  <c r="G192" i="44" s="1"/>
  <c r="E192" i="44"/>
  <c r="H192" i="44" s="1"/>
  <c r="D193" i="44"/>
  <c r="G193" i="44" s="1"/>
  <c r="E193" i="44"/>
  <c r="H193" i="44" s="1"/>
  <c r="D194" i="44"/>
  <c r="G194" i="44" s="1"/>
  <c r="E194" i="44"/>
  <c r="H194" i="44" s="1"/>
  <c r="D169" i="44"/>
  <c r="G169" i="44" s="1"/>
  <c r="E169" i="44"/>
  <c r="H169" i="44" s="1"/>
  <c r="D170" i="44"/>
  <c r="G170" i="44" s="1"/>
  <c r="E170" i="44"/>
  <c r="H170" i="44" s="1"/>
  <c r="D171" i="44"/>
  <c r="G171" i="44" s="1"/>
  <c r="E171" i="44"/>
  <c r="H171" i="44" s="1"/>
  <c r="D172" i="44"/>
  <c r="G172" i="44" s="1"/>
  <c r="E172" i="44"/>
  <c r="H172" i="44" s="1"/>
  <c r="D173" i="44"/>
  <c r="G173" i="44" s="1"/>
  <c r="E173" i="44"/>
  <c r="H173" i="44" s="1"/>
  <c r="D174" i="44"/>
  <c r="G174" i="44" s="1"/>
  <c r="E174" i="44"/>
  <c r="H174" i="44" s="1"/>
  <c r="D149" i="44"/>
  <c r="E149" i="44"/>
  <c r="D150" i="44"/>
  <c r="E150" i="44"/>
  <c r="D151" i="44"/>
  <c r="G151" i="44" s="1"/>
  <c r="E151" i="44"/>
  <c r="H151" i="44" s="1"/>
  <c r="D152" i="44"/>
  <c r="G152" i="44" s="1"/>
  <c r="E152" i="44"/>
  <c r="H152" i="44" s="1"/>
  <c r="D153" i="44"/>
  <c r="G153" i="44" s="1"/>
  <c r="E153" i="44"/>
  <c r="H153" i="44" s="1"/>
  <c r="D154" i="44"/>
  <c r="G154" i="44" s="1"/>
  <c r="E154" i="44"/>
  <c r="H154" i="44" s="1"/>
  <c r="D68" i="44"/>
  <c r="G68" i="44" s="1"/>
  <c r="E68" i="44"/>
  <c r="H68" i="44" s="1"/>
  <c r="D423" i="44" l="1"/>
  <c r="G423" i="44" s="1"/>
  <c r="H423" i="44"/>
  <c r="D424" i="44"/>
  <c r="G424" i="44" s="1"/>
  <c r="H424" i="44"/>
  <c r="H422" i="44"/>
  <c r="G422" i="44"/>
  <c r="D410" i="44"/>
  <c r="G410" i="44" s="1"/>
  <c r="E410" i="44"/>
  <c r="H410" i="44" s="1"/>
  <c r="D411" i="44"/>
  <c r="G411" i="44" s="1"/>
  <c r="E411" i="44"/>
  <c r="H411" i="44" s="1"/>
  <c r="D412" i="44"/>
  <c r="G412" i="44" s="1"/>
  <c r="E412" i="44"/>
  <c r="H412" i="44" s="1"/>
  <c r="D414" i="44"/>
  <c r="G414" i="44" s="1"/>
  <c r="E414" i="44"/>
  <c r="H414" i="44" s="1"/>
  <c r="D415" i="44"/>
  <c r="G415" i="44" s="1"/>
  <c r="E415" i="44"/>
  <c r="H415" i="44" s="1"/>
  <c r="D416" i="44"/>
  <c r="G416" i="44" s="1"/>
  <c r="E416" i="44"/>
  <c r="H416" i="44" s="1"/>
  <c r="D418" i="44"/>
  <c r="G418" i="44" s="1"/>
  <c r="E418" i="44"/>
  <c r="H418" i="44" s="1"/>
  <c r="G419" i="44"/>
  <c r="H419" i="44"/>
  <c r="G420" i="44"/>
  <c r="H420" i="44"/>
  <c r="D386" i="44"/>
  <c r="G386" i="44" s="1"/>
  <c r="E386" i="44"/>
  <c r="H386" i="44" s="1"/>
  <c r="D387" i="44"/>
  <c r="G387" i="44" s="1"/>
  <c r="E387" i="44"/>
  <c r="H387" i="44" s="1"/>
  <c r="D389" i="44"/>
  <c r="G389" i="44" s="1"/>
  <c r="E389" i="44"/>
  <c r="H389" i="44" s="1"/>
  <c r="D390" i="44"/>
  <c r="G390" i="44" s="1"/>
  <c r="E390" i="44"/>
  <c r="H390" i="44" s="1"/>
  <c r="D391" i="44"/>
  <c r="G391" i="44" s="1"/>
  <c r="E391" i="44"/>
  <c r="H391" i="44" s="1"/>
  <c r="D393" i="44"/>
  <c r="G393" i="44" s="1"/>
  <c r="E393" i="44"/>
  <c r="H393" i="44" s="1"/>
  <c r="D394" i="44"/>
  <c r="G394" i="44" s="1"/>
  <c r="E394" i="44"/>
  <c r="H394" i="44" s="1"/>
  <c r="D395" i="44"/>
  <c r="G395" i="44" s="1"/>
  <c r="E395" i="44"/>
  <c r="H395" i="44" s="1"/>
  <c r="D397" i="44"/>
  <c r="G397" i="44" s="1"/>
  <c r="E397" i="44"/>
  <c r="H397" i="44" s="1"/>
  <c r="D398" i="44"/>
  <c r="G398" i="44" s="1"/>
  <c r="E398" i="44"/>
  <c r="H398" i="44" s="1"/>
  <c r="D399" i="44"/>
  <c r="G399" i="44" s="1"/>
  <c r="E399" i="44"/>
  <c r="H399" i="44" s="1"/>
  <c r="E385" i="44"/>
  <c r="H385" i="44" s="1"/>
  <c r="D385" i="44"/>
  <c r="G385" i="44" s="1"/>
  <c r="D339" i="44"/>
  <c r="G339" i="44" s="1"/>
  <c r="E339" i="44"/>
  <c r="H339" i="44" s="1"/>
  <c r="D340" i="44"/>
  <c r="G340" i="44" s="1"/>
  <c r="E340" i="44"/>
  <c r="H340" i="44" s="1"/>
  <c r="D341" i="44"/>
  <c r="G341" i="44" s="1"/>
  <c r="E341" i="44"/>
  <c r="H341" i="44" s="1"/>
  <c r="D342" i="44"/>
  <c r="G342" i="44" s="1"/>
  <c r="E342" i="44"/>
  <c r="H342" i="44" s="1"/>
  <c r="D343" i="44"/>
  <c r="G343" i="44" s="1"/>
  <c r="E343" i="44"/>
  <c r="H343" i="44" s="1"/>
  <c r="D344" i="44"/>
  <c r="G344" i="44" s="1"/>
  <c r="E344" i="44"/>
  <c r="H344" i="44" s="1"/>
  <c r="D345" i="44"/>
  <c r="G345" i="44" s="1"/>
  <c r="E345" i="44"/>
  <c r="H345" i="44" s="1"/>
  <c r="D347" i="44"/>
  <c r="G347" i="44" s="1"/>
  <c r="E347" i="44"/>
  <c r="H347" i="44" s="1"/>
  <c r="D358" i="44"/>
  <c r="G358" i="44" s="1"/>
  <c r="E358" i="44"/>
  <c r="H358" i="44" s="1"/>
  <c r="D359" i="44"/>
  <c r="G359" i="44" s="1"/>
  <c r="E359" i="44"/>
  <c r="H359" i="44" s="1"/>
  <c r="D360" i="44"/>
  <c r="G360" i="44" s="1"/>
  <c r="E360" i="44"/>
  <c r="H360" i="44" s="1"/>
  <c r="D361" i="44"/>
  <c r="G361" i="44" s="1"/>
  <c r="E361" i="44"/>
  <c r="H361" i="44" s="1"/>
  <c r="D362" i="44"/>
  <c r="G362" i="44" s="1"/>
  <c r="E362" i="44"/>
  <c r="H362" i="44" s="1"/>
  <c r="D363" i="44"/>
  <c r="G363" i="44" s="1"/>
  <c r="E363" i="44"/>
  <c r="H363" i="44" s="1"/>
  <c r="D364" i="44"/>
  <c r="G364" i="44" s="1"/>
  <c r="E364" i="44"/>
  <c r="H364" i="44" s="1"/>
  <c r="D365" i="44"/>
  <c r="G365" i="44" s="1"/>
  <c r="E365" i="44"/>
  <c r="H365" i="44" s="1"/>
  <c r="D367" i="44"/>
  <c r="G367" i="44" s="1"/>
  <c r="E367" i="44"/>
  <c r="H367" i="44" s="1"/>
  <c r="D368" i="44"/>
  <c r="G368" i="44" s="1"/>
  <c r="E368" i="44"/>
  <c r="H368" i="44" s="1"/>
  <c r="D369" i="44"/>
  <c r="G369" i="44" s="1"/>
  <c r="E369" i="44"/>
  <c r="H369" i="44" s="1"/>
  <c r="D370" i="44"/>
  <c r="G370" i="44" s="1"/>
  <c r="E370" i="44"/>
  <c r="H370" i="44" s="1"/>
  <c r="D371" i="44"/>
  <c r="G371" i="44" s="1"/>
  <c r="E371" i="44"/>
  <c r="H371" i="44" s="1"/>
  <c r="D372" i="44"/>
  <c r="G372" i="44" s="1"/>
  <c r="E372" i="44"/>
  <c r="H372" i="44" s="1"/>
  <c r="D373" i="44"/>
  <c r="G373" i="44" s="1"/>
  <c r="E373" i="44"/>
  <c r="H373" i="44" s="1"/>
  <c r="D374" i="44"/>
  <c r="G374" i="44" s="1"/>
  <c r="E374" i="44"/>
  <c r="H374" i="44" s="1"/>
  <c r="E338" i="44"/>
  <c r="H338" i="44" s="1"/>
  <c r="D338" i="44"/>
  <c r="G338" i="44" s="1"/>
  <c r="D330" i="44"/>
  <c r="G330" i="44" s="1"/>
  <c r="E330" i="44"/>
  <c r="H330" i="44" s="1"/>
  <c r="D331" i="44"/>
  <c r="G331" i="44" s="1"/>
  <c r="E331" i="44"/>
  <c r="H331" i="44" s="1"/>
  <c r="D332" i="44"/>
  <c r="G332" i="44" s="1"/>
  <c r="E332" i="44"/>
  <c r="H332" i="44" s="1"/>
  <c r="D333" i="44"/>
  <c r="G333" i="44" s="1"/>
  <c r="E333" i="44"/>
  <c r="H333" i="44" s="1"/>
  <c r="D334" i="44"/>
  <c r="G334" i="44" s="1"/>
  <c r="E334" i="44"/>
  <c r="H334" i="44" s="1"/>
  <c r="D335" i="44"/>
  <c r="G335" i="44" s="1"/>
  <c r="E335" i="44"/>
  <c r="H335" i="44" s="1"/>
  <c r="D336" i="44"/>
  <c r="G336" i="44" s="1"/>
  <c r="E336" i="44"/>
  <c r="H336" i="44" s="1"/>
  <c r="E329" i="44"/>
  <c r="H329" i="44" s="1"/>
  <c r="D329" i="44"/>
  <c r="G329" i="44" s="1"/>
  <c r="D318" i="44"/>
  <c r="G318" i="44" s="1"/>
  <c r="E318" i="44"/>
  <c r="H318" i="44" s="1"/>
  <c r="D311" i="44"/>
  <c r="G311" i="44" s="1"/>
  <c r="E311" i="44"/>
  <c r="H311" i="44" s="1"/>
  <c r="D312" i="44"/>
  <c r="G312" i="44" s="1"/>
  <c r="E312" i="44"/>
  <c r="H312" i="44" s="1"/>
  <c r="D313" i="44"/>
  <c r="G313" i="44" s="1"/>
  <c r="E313" i="44"/>
  <c r="H313" i="44" s="1"/>
  <c r="D314" i="44"/>
  <c r="G314" i="44" s="1"/>
  <c r="E314" i="44"/>
  <c r="H314" i="44" s="1"/>
  <c r="D315" i="44"/>
  <c r="G315" i="44" s="1"/>
  <c r="E315" i="44"/>
  <c r="H315" i="44" s="1"/>
  <c r="E310" i="44"/>
  <c r="H310" i="44" s="1"/>
  <c r="D310" i="44"/>
  <c r="G310" i="44" s="1"/>
  <c r="D305" i="44"/>
  <c r="G305" i="44" s="1"/>
  <c r="E305" i="44"/>
  <c r="H305" i="44" s="1"/>
  <c r="D306" i="44"/>
  <c r="G306" i="44" s="1"/>
  <c r="E306" i="44"/>
  <c r="H306" i="44" s="1"/>
  <c r="D307" i="44"/>
  <c r="G307" i="44" s="1"/>
  <c r="E307" i="44"/>
  <c r="H307" i="44" s="1"/>
  <c r="D308" i="44"/>
  <c r="G308" i="44" s="1"/>
  <c r="E308" i="44"/>
  <c r="H308" i="44" s="1"/>
  <c r="E304" i="44"/>
  <c r="H304" i="44" s="1"/>
  <c r="D304" i="44"/>
  <c r="G304" i="44" s="1"/>
  <c r="D300" i="44"/>
  <c r="G300" i="44" s="1"/>
  <c r="E300" i="44"/>
  <c r="H300" i="44" s="1"/>
  <c r="D301" i="44"/>
  <c r="G301" i="44" s="1"/>
  <c r="E301" i="44"/>
  <c r="H301" i="44" s="1"/>
  <c r="D302" i="44"/>
  <c r="G302" i="44" s="1"/>
  <c r="E302" i="44"/>
  <c r="H302" i="44" s="1"/>
  <c r="E299" i="44"/>
  <c r="H299" i="44" s="1"/>
  <c r="D299" i="44"/>
  <c r="G299" i="44" s="1"/>
  <c r="D297" i="44"/>
  <c r="G297" i="44" s="1"/>
  <c r="E297" i="44"/>
  <c r="H297" i="44" s="1"/>
  <c r="E296" i="44"/>
  <c r="H296" i="44" s="1"/>
  <c r="D296" i="44"/>
  <c r="G296" i="44" s="1"/>
  <c r="D294" i="44"/>
  <c r="G294" i="44" s="1"/>
  <c r="E294" i="44"/>
  <c r="H294" i="44" s="1"/>
  <c r="E293" i="44"/>
  <c r="H293" i="44" s="1"/>
  <c r="D293" i="44"/>
  <c r="G293" i="44" s="1"/>
  <c r="E291" i="44"/>
  <c r="H291" i="44" s="1"/>
  <c r="D291" i="44"/>
  <c r="G291" i="44" s="1"/>
  <c r="D284" i="44"/>
  <c r="G284" i="44" s="1"/>
  <c r="E284" i="44"/>
  <c r="H284" i="44" s="1"/>
  <c r="D285" i="44"/>
  <c r="G285" i="44" s="1"/>
  <c r="E285" i="44"/>
  <c r="H285" i="44" s="1"/>
  <c r="D286" i="44"/>
  <c r="G286" i="44" s="1"/>
  <c r="E286" i="44"/>
  <c r="H286" i="44" s="1"/>
  <c r="D287" i="44"/>
  <c r="G287" i="44" s="1"/>
  <c r="E287" i="44"/>
  <c r="H287" i="44" s="1"/>
  <c r="D288" i="44"/>
  <c r="G288" i="44" s="1"/>
  <c r="E288" i="44"/>
  <c r="H288" i="44" s="1"/>
  <c r="D289" i="44"/>
  <c r="G289" i="44" s="1"/>
  <c r="E289" i="44"/>
  <c r="H289" i="44" s="1"/>
  <c r="E283" i="44"/>
  <c r="H283" i="44" s="1"/>
  <c r="D283" i="44"/>
  <c r="G283" i="44" s="1"/>
  <c r="E278" i="44"/>
  <c r="H278" i="44" s="1"/>
  <c r="D278" i="44"/>
  <c r="G278" i="44" s="1"/>
  <c r="D274" i="44"/>
  <c r="G274" i="44" s="1"/>
  <c r="E274" i="44"/>
  <c r="H274" i="44" s="1"/>
  <c r="D275" i="44"/>
  <c r="G275" i="44" s="1"/>
  <c r="E275" i="44"/>
  <c r="H275" i="44" s="1"/>
  <c r="D276" i="44"/>
  <c r="G276" i="44" s="1"/>
  <c r="E276" i="44"/>
  <c r="H276" i="44" s="1"/>
  <c r="E273" i="44"/>
  <c r="H273" i="44" s="1"/>
  <c r="D273" i="44"/>
  <c r="G273" i="44" s="1"/>
  <c r="D266" i="44"/>
  <c r="G266" i="44" s="1"/>
  <c r="E266" i="44"/>
  <c r="H266" i="44" s="1"/>
  <c r="D267" i="44"/>
  <c r="G267" i="44" s="1"/>
  <c r="E267" i="44"/>
  <c r="H267" i="44" s="1"/>
  <c r="D268" i="44"/>
  <c r="G268" i="44" s="1"/>
  <c r="E268" i="44"/>
  <c r="H268" i="44" s="1"/>
  <c r="D269" i="44"/>
  <c r="G269" i="44" s="1"/>
  <c r="E269" i="44"/>
  <c r="H269" i="44" s="1"/>
  <c r="D270" i="44"/>
  <c r="G270" i="44" s="1"/>
  <c r="E270" i="44"/>
  <c r="H270" i="44" s="1"/>
  <c r="D271" i="44"/>
  <c r="G271" i="44" s="1"/>
  <c r="E271" i="44"/>
  <c r="H271" i="44" s="1"/>
  <c r="E265" i="44"/>
  <c r="H265" i="44" s="1"/>
  <c r="D265" i="44"/>
  <c r="G265" i="44" s="1"/>
  <c r="D262" i="44"/>
  <c r="G262" i="44" s="1"/>
  <c r="E262" i="44"/>
  <c r="H262" i="44" s="1"/>
  <c r="D263" i="44"/>
  <c r="G263" i="44" s="1"/>
  <c r="E263" i="44"/>
  <c r="H263" i="44" s="1"/>
  <c r="E261" i="44"/>
  <c r="H261" i="44" s="1"/>
  <c r="D261" i="44"/>
  <c r="G261" i="44" s="1"/>
  <c r="D148" i="44"/>
  <c r="G148" i="44" s="1"/>
  <c r="E148" i="44"/>
  <c r="H148" i="44" s="1"/>
  <c r="G149" i="44"/>
  <c r="H149" i="44"/>
  <c r="G150" i="44"/>
  <c r="H150" i="44"/>
  <c r="D156" i="44"/>
  <c r="G156" i="44" s="1"/>
  <c r="E156" i="44"/>
  <c r="H156" i="44" s="1"/>
  <c r="D157" i="44"/>
  <c r="G157" i="44" s="1"/>
  <c r="E157" i="44"/>
  <c r="H157" i="44" s="1"/>
  <c r="D158" i="44"/>
  <c r="G158" i="44" s="1"/>
  <c r="E158" i="44"/>
  <c r="H158" i="44" s="1"/>
  <c r="D159" i="44"/>
  <c r="G159" i="44" s="1"/>
  <c r="E159" i="44"/>
  <c r="H159" i="44" s="1"/>
  <c r="D160" i="44"/>
  <c r="G160" i="44" s="1"/>
  <c r="E160" i="44"/>
  <c r="H160" i="44" s="1"/>
  <c r="D161" i="44"/>
  <c r="G161" i="44" s="1"/>
  <c r="E161" i="44"/>
  <c r="H161" i="44" s="1"/>
  <c r="D163" i="44"/>
  <c r="G163" i="44" s="1"/>
  <c r="E163" i="44"/>
  <c r="H163" i="44" s="1"/>
  <c r="D164" i="44"/>
  <c r="G164" i="44" s="1"/>
  <c r="E164" i="44"/>
  <c r="H164" i="44" s="1"/>
  <c r="D165" i="44"/>
  <c r="G165" i="44" s="1"/>
  <c r="E165" i="44"/>
  <c r="H165" i="44" s="1"/>
  <c r="D166" i="44"/>
  <c r="G166" i="44" s="1"/>
  <c r="E166" i="44"/>
  <c r="H166" i="44" s="1"/>
  <c r="D168" i="44"/>
  <c r="G168" i="44" s="1"/>
  <c r="E168" i="44"/>
  <c r="H168" i="44" s="1"/>
  <c r="D176" i="44"/>
  <c r="G176" i="44" s="1"/>
  <c r="E176" i="44"/>
  <c r="H176" i="44" s="1"/>
  <c r="D177" i="44"/>
  <c r="G177" i="44" s="1"/>
  <c r="E177" i="44"/>
  <c r="H177" i="44" s="1"/>
  <c r="D178" i="44"/>
  <c r="G178" i="44" s="1"/>
  <c r="E178" i="44"/>
  <c r="H178" i="44" s="1"/>
  <c r="D179" i="44"/>
  <c r="G179" i="44" s="1"/>
  <c r="E179" i="44"/>
  <c r="H179" i="44" s="1"/>
  <c r="D180" i="44"/>
  <c r="G180" i="44" s="1"/>
  <c r="E180" i="44"/>
  <c r="H180" i="44" s="1"/>
  <c r="D181" i="44"/>
  <c r="G181" i="44" s="1"/>
  <c r="E181" i="44"/>
  <c r="H181" i="44" s="1"/>
  <c r="D183" i="44"/>
  <c r="G183" i="44" s="1"/>
  <c r="E183" i="44"/>
  <c r="H183" i="44" s="1"/>
  <c r="D184" i="44"/>
  <c r="G184" i="44" s="1"/>
  <c r="E184" i="44"/>
  <c r="H184" i="44" s="1"/>
  <c r="D185" i="44"/>
  <c r="G185" i="44" s="1"/>
  <c r="E185" i="44"/>
  <c r="H185" i="44" s="1"/>
  <c r="D186" i="44"/>
  <c r="G186" i="44" s="1"/>
  <c r="E186" i="44"/>
  <c r="H186" i="44" s="1"/>
  <c r="D188" i="44"/>
  <c r="G188" i="44" s="1"/>
  <c r="E188" i="44"/>
  <c r="H188" i="44" s="1"/>
  <c r="D196" i="44"/>
  <c r="G196" i="44" s="1"/>
  <c r="E196" i="44"/>
  <c r="H196" i="44" s="1"/>
  <c r="D197" i="44"/>
  <c r="G197" i="44" s="1"/>
  <c r="E197" i="44"/>
  <c r="H197" i="44" s="1"/>
  <c r="D199" i="44"/>
  <c r="G199" i="44" s="1"/>
  <c r="E199" i="44"/>
  <c r="H199" i="44" s="1"/>
  <c r="D210" i="44"/>
  <c r="G210" i="44" s="1"/>
  <c r="E210" i="44"/>
  <c r="H210" i="44" s="1"/>
  <c r="D211" i="44"/>
  <c r="G211" i="44" s="1"/>
  <c r="E211" i="44"/>
  <c r="H211" i="44" s="1"/>
  <c r="D212" i="44"/>
  <c r="G212" i="44" s="1"/>
  <c r="E212" i="44"/>
  <c r="H212" i="44" s="1"/>
  <c r="D213" i="44"/>
  <c r="G213" i="44" s="1"/>
  <c r="E213" i="44"/>
  <c r="H213" i="44" s="1"/>
  <c r="D214" i="44"/>
  <c r="G214" i="44" s="1"/>
  <c r="E214" i="44"/>
  <c r="H214" i="44" s="1"/>
  <c r="D215" i="44"/>
  <c r="G215" i="44" s="1"/>
  <c r="E215" i="44"/>
  <c r="H215" i="44" s="1"/>
  <c r="D216" i="44"/>
  <c r="G216" i="44" s="1"/>
  <c r="E216" i="44"/>
  <c r="H216" i="44" s="1"/>
  <c r="D217" i="44"/>
  <c r="G217" i="44" s="1"/>
  <c r="E217" i="44"/>
  <c r="H217" i="44" s="1"/>
  <c r="D218" i="44"/>
  <c r="G218" i="44" s="1"/>
  <c r="E218" i="44"/>
  <c r="H218" i="44" s="1"/>
  <c r="D219" i="44"/>
  <c r="G219" i="44" s="1"/>
  <c r="E219" i="44"/>
  <c r="H219" i="44" s="1"/>
  <c r="D220" i="44"/>
  <c r="G220" i="44" s="1"/>
  <c r="E220" i="44"/>
  <c r="H220" i="44" s="1"/>
  <c r="D222" i="44"/>
  <c r="G222" i="44" s="1"/>
  <c r="E222" i="44"/>
  <c r="H222" i="44" s="1"/>
  <c r="D231" i="44"/>
  <c r="G231" i="44" s="1"/>
  <c r="E231" i="44"/>
  <c r="H231" i="44" s="1"/>
  <c r="D232" i="44"/>
  <c r="G232" i="44" s="1"/>
  <c r="E232" i="44"/>
  <c r="H232" i="44" s="1"/>
  <c r="D233" i="44"/>
  <c r="G233" i="44" s="1"/>
  <c r="E233" i="44"/>
  <c r="H233" i="44" s="1"/>
  <c r="D235" i="44"/>
  <c r="G235" i="44" s="1"/>
  <c r="E235" i="44"/>
  <c r="H235" i="44" s="1"/>
  <c r="D236" i="44"/>
  <c r="G236" i="44" s="1"/>
  <c r="E236" i="44"/>
  <c r="H236" i="44" s="1"/>
  <c r="D237" i="44"/>
  <c r="G237" i="44" s="1"/>
  <c r="E237" i="44"/>
  <c r="H237" i="44" s="1"/>
  <c r="D239" i="44"/>
  <c r="G239" i="44" s="1"/>
  <c r="E239" i="44"/>
  <c r="H239" i="44" s="1"/>
  <c r="D240" i="44"/>
  <c r="G240" i="44" s="1"/>
  <c r="E240" i="44"/>
  <c r="H240" i="44" s="1"/>
  <c r="D241" i="44"/>
  <c r="G241" i="44" s="1"/>
  <c r="E241" i="44"/>
  <c r="H241" i="44" s="1"/>
  <c r="D243" i="44"/>
  <c r="G243" i="44" s="1"/>
  <c r="E243" i="44"/>
  <c r="H243" i="44" s="1"/>
  <c r="D244" i="44"/>
  <c r="G244" i="44" s="1"/>
  <c r="E244" i="44"/>
  <c r="H244" i="44" s="1"/>
  <c r="D245" i="44"/>
  <c r="G245" i="44" s="1"/>
  <c r="E245" i="44"/>
  <c r="H245" i="44" s="1"/>
  <c r="D247" i="44"/>
  <c r="G247" i="44" s="1"/>
  <c r="E247" i="44"/>
  <c r="H247" i="44" s="1"/>
  <c r="D256" i="44"/>
  <c r="G256" i="44" s="1"/>
  <c r="E256" i="44"/>
  <c r="H256" i="44" s="1"/>
  <c r="D257" i="44"/>
  <c r="G257" i="44" s="1"/>
  <c r="E257" i="44"/>
  <c r="H257" i="44" s="1"/>
  <c r="D258" i="44"/>
  <c r="G258" i="44" s="1"/>
  <c r="E258" i="44"/>
  <c r="H258" i="44" s="1"/>
  <c r="D259" i="44"/>
  <c r="G259" i="44" s="1"/>
  <c r="E259" i="44"/>
  <c r="H259" i="44" s="1"/>
  <c r="D72" i="44"/>
  <c r="G72" i="44" s="1"/>
  <c r="E72" i="44"/>
  <c r="H72" i="44" s="1"/>
  <c r="D73" i="44"/>
  <c r="G73" i="44" s="1"/>
  <c r="E73" i="44"/>
  <c r="H73" i="44" s="1"/>
  <c r="D74" i="44"/>
  <c r="G74" i="44" s="1"/>
  <c r="E74" i="44"/>
  <c r="H74" i="44" s="1"/>
  <c r="D76" i="44"/>
  <c r="G76" i="44" s="1"/>
  <c r="E76" i="44"/>
  <c r="H76" i="44" s="1"/>
  <c r="D77" i="44"/>
  <c r="G77" i="44" s="1"/>
  <c r="E77" i="44"/>
  <c r="H77" i="44" s="1"/>
  <c r="D78" i="44"/>
  <c r="G78" i="44" s="1"/>
  <c r="E78" i="44"/>
  <c r="H78" i="44" s="1"/>
  <c r="D79" i="44"/>
  <c r="G79" i="44" s="1"/>
  <c r="E79" i="44"/>
  <c r="H79" i="44" s="1"/>
  <c r="D81" i="44"/>
  <c r="G81" i="44" s="1"/>
  <c r="E81" i="44"/>
  <c r="H81" i="44" s="1"/>
  <c r="D82" i="44"/>
  <c r="G82" i="44" s="1"/>
  <c r="E82" i="44"/>
  <c r="H82" i="44" s="1"/>
  <c r="D83" i="44"/>
  <c r="G83" i="44" s="1"/>
  <c r="E83" i="44"/>
  <c r="H83" i="44" s="1"/>
  <c r="D84" i="44"/>
  <c r="G84" i="44" s="1"/>
  <c r="E84" i="44"/>
  <c r="H84" i="44" s="1"/>
  <c r="D87" i="44"/>
  <c r="G87" i="44" s="1"/>
  <c r="E87" i="44"/>
  <c r="H87" i="44" s="1"/>
  <c r="D88" i="44"/>
  <c r="G88" i="44" s="1"/>
  <c r="E88" i="44"/>
  <c r="H88" i="44" s="1"/>
  <c r="D89" i="44"/>
  <c r="G89" i="44" s="1"/>
  <c r="E89" i="44"/>
  <c r="H89" i="44" s="1"/>
  <c r="D90" i="44"/>
  <c r="G90" i="44" s="1"/>
  <c r="E90" i="44"/>
  <c r="H90" i="44" s="1"/>
  <c r="D91" i="44"/>
  <c r="G91" i="44" s="1"/>
  <c r="E91" i="44"/>
  <c r="H91" i="44" s="1"/>
  <c r="D92" i="44"/>
  <c r="G92" i="44" s="1"/>
  <c r="E92" i="44"/>
  <c r="H92" i="44" s="1"/>
  <c r="D93" i="44"/>
  <c r="G93" i="44" s="1"/>
  <c r="E93" i="44"/>
  <c r="H93" i="44" s="1"/>
  <c r="D95" i="44"/>
  <c r="G95" i="44" s="1"/>
  <c r="E95" i="44"/>
  <c r="H95" i="44" s="1"/>
  <c r="D96" i="44"/>
  <c r="G96" i="44" s="1"/>
  <c r="E96" i="44"/>
  <c r="H96" i="44" s="1"/>
  <c r="D97" i="44"/>
  <c r="G97" i="44" s="1"/>
  <c r="E97" i="44"/>
  <c r="H97" i="44" s="1"/>
  <c r="D98" i="44"/>
  <c r="G98" i="44" s="1"/>
  <c r="E98" i="44"/>
  <c r="H98" i="44" s="1"/>
  <c r="D99" i="44"/>
  <c r="G99" i="44" s="1"/>
  <c r="E99" i="44"/>
  <c r="H99" i="44" s="1"/>
  <c r="D100" i="44"/>
  <c r="G100" i="44" s="1"/>
  <c r="E100" i="44"/>
  <c r="H100" i="44" s="1"/>
  <c r="D101" i="44"/>
  <c r="G101" i="44" s="1"/>
  <c r="E101" i="44"/>
  <c r="H101" i="44" s="1"/>
  <c r="D103" i="44"/>
  <c r="G103" i="44" s="1"/>
  <c r="E103" i="44"/>
  <c r="H103" i="44" s="1"/>
  <c r="D104" i="44"/>
  <c r="G104" i="44" s="1"/>
  <c r="E104" i="44"/>
  <c r="H104" i="44" s="1"/>
  <c r="D105" i="44"/>
  <c r="G105" i="44" s="1"/>
  <c r="E105" i="44"/>
  <c r="H105" i="44" s="1"/>
  <c r="D106" i="44"/>
  <c r="G106" i="44" s="1"/>
  <c r="E106" i="44"/>
  <c r="H106" i="44" s="1"/>
  <c r="D107" i="44"/>
  <c r="G107" i="44" s="1"/>
  <c r="E107" i="44"/>
  <c r="H107" i="44" s="1"/>
  <c r="D108" i="44"/>
  <c r="G108" i="44" s="1"/>
  <c r="E108" i="44"/>
  <c r="H108" i="44" s="1"/>
  <c r="D109" i="44"/>
  <c r="G109" i="44" s="1"/>
  <c r="E109" i="44"/>
  <c r="H109" i="44" s="1"/>
  <c r="D111" i="44"/>
  <c r="G111" i="44" s="1"/>
  <c r="E111" i="44"/>
  <c r="H111" i="44" s="1"/>
  <c r="D112" i="44"/>
  <c r="G112" i="44" s="1"/>
  <c r="E112" i="44"/>
  <c r="H112" i="44" s="1"/>
  <c r="D113" i="44"/>
  <c r="G113" i="44" s="1"/>
  <c r="E113" i="44"/>
  <c r="H113" i="44" s="1"/>
  <c r="D114" i="44"/>
  <c r="G114" i="44" s="1"/>
  <c r="E114" i="44"/>
  <c r="H114" i="44" s="1"/>
  <c r="D115" i="44"/>
  <c r="G115" i="44" s="1"/>
  <c r="E115" i="44"/>
  <c r="H115" i="44" s="1"/>
  <c r="D116" i="44"/>
  <c r="G116" i="44" s="1"/>
  <c r="E116" i="44"/>
  <c r="H116" i="44" s="1"/>
  <c r="D117" i="44"/>
  <c r="G117" i="44" s="1"/>
  <c r="E117" i="44"/>
  <c r="H117" i="44" s="1"/>
  <c r="D119" i="44"/>
  <c r="G119" i="44" s="1"/>
  <c r="E119" i="44"/>
  <c r="H119" i="44" s="1"/>
  <c r="D120" i="44"/>
  <c r="G120" i="44" s="1"/>
  <c r="E120" i="44"/>
  <c r="H120" i="44" s="1"/>
  <c r="D121" i="44"/>
  <c r="G121" i="44" s="1"/>
  <c r="E121" i="44"/>
  <c r="H121" i="44" s="1"/>
  <c r="D122" i="44"/>
  <c r="G122" i="44" s="1"/>
  <c r="E122" i="44"/>
  <c r="H122" i="44" s="1"/>
  <c r="D124" i="44"/>
  <c r="G124" i="44" s="1"/>
  <c r="E124" i="44"/>
  <c r="H124" i="44" s="1"/>
  <c r="D125" i="44"/>
  <c r="G125" i="44" s="1"/>
  <c r="E125" i="44"/>
  <c r="H125" i="44" s="1"/>
  <c r="D126" i="44"/>
  <c r="G126" i="44" s="1"/>
  <c r="E126" i="44"/>
  <c r="H126" i="44" s="1"/>
  <c r="D127" i="44"/>
  <c r="G127" i="44" s="1"/>
  <c r="E127" i="44"/>
  <c r="H127" i="44" s="1"/>
  <c r="D128" i="44"/>
  <c r="G128" i="44" s="1"/>
  <c r="E128" i="44"/>
  <c r="H128" i="44" s="1"/>
  <c r="D129" i="44"/>
  <c r="G129" i="44" s="1"/>
  <c r="E129" i="44"/>
  <c r="H129" i="44" s="1"/>
  <c r="D130" i="44"/>
  <c r="G130" i="44" s="1"/>
  <c r="E130" i="44"/>
  <c r="H130" i="44" s="1"/>
  <c r="D131" i="44"/>
  <c r="G131" i="44" s="1"/>
  <c r="E131" i="44"/>
  <c r="H131" i="44" s="1"/>
  <c r="D133" i="44"/>
  <c r="G133" i="44" s="1"/>
  <c r="E133" i="44"/>
  <c r="H133" i="44" s="1"/>
  <c r="D134" i="44"/>
  <c r="G134" i="44" s="1"/>
  <c r="E134" i="44"/>
  <c r="H134" i="44" s="1"/>
  <c r="D135" i="44"/>
  <c r="G135" i="44" s="1"/>
  <c r="E135" i="44"/>
  <c r="H135" i="44" s="1"/>
  <c r="D136" i="44"/>
  <c r="G136" i="44" s="1"/>
  <c r="E136" i="44"/>
  <c r="H136" i="44" s="1"/>
  <c r="D137" i="44"/>
  <c r="G137" i="44" s="1"/>
  <c r="E137" i="44"/>
  <c r="H137" i="44" s="1"/>
  <c r="D138" i="44"/>
  <c r="G138" i="44" s="1"/>
  <c r="E138" i="44"/>
  <c r="H138" i="44" s="1"/>
  <c r="D139" i="44"/>
  <c r="G139" i="44" s="1"/>
  <c r="E139" i="44"/>
  <c r="H139" i="44" s="1"/>
  <c r="D140" i="44"/>
  <c r="G140" i="44" s="1"/>
  <c r="E140" i="44"/>
  <c r="H140" i="44" s="1"/>
  <c r="D142" i="44"/>
  <c r="G142" i="44" s="1"/>
  <c r="E142" i="44"/>
  <c r="H142" i="44" s="1"/>
  <c r="D143" i="44"/>
  <c r="G143" i="44" s="1"/>
  <c r="E143" i="44"/>
  <c r="H143" i="44" s="1"/>
  <c r="D144" i="44"/>
  <c r="G144" i="44" s="1"/>
  <c r="E144" i="44"/>
  <c r="H144" i="44" s="1"/>
  <c r="D145" i="44"/>
  <c r="G145" i="44" s="1"/>
  <c r="E145" i="44"/>
  <c r="H145" i="44" s="1"/>
  <c r="E71" i="44"/>
  <c r="H71" i="44" s="1"/>
  <c r="D71" i="44"/>
  <c r="G71" i="44" s="1"/>
  <c r="D63" i="44"/>
  <c r="G63" i="44" s="1"/>
  <c r="E63" i="44"/>
  <c r="H63" i="44" s="1"/>
  <c r="D64" i="44"/>
  <c r="G64" i="44" s="1"/>
  <c r="E64" i="44"/>
  <c r="H64" i="44" s="1"/>
  <c r="D65" i="44"/>
  <c r="G65" i="44" s="1"/>
  <c r="E65" i="44"/>
  <c r="H65" i="44" s="1"/>
  <c r="D66" i="44"/>
  <c r="G66" i="44" s="1"/>
  <c r="E66" i="44"/>
  <c r="H66" i="44" s="1"/>
  <c r="D67" i="44"/>
  <c r="G67" i="44" s="1"/>
  <c r="E67" i="44"/>
  <c r="H67" i="44" s="1"/>
  <c r="D58" i="44"/>
  <c r="G58" i="44" s="1"/>
  <c r="E58" i="44"/>
  <c r="H58" i="44" s="1"/>
  <c r="E56" i="44"/>
  <c r="H56" i="44" s="1"/>
  <c r="D56" i="44"/>
  <c r="G56" i="44" s="1"/>
  <c r="E52" i="44"/>
  <c r="H52" i="44" s="1"/>
  <c r="D52" i="44"/>
  <c r="G52" i="44" s="1"/>
  <c r="D34" i="44"/>
  <c r="G34" i="44" s="1"/>
  <c r="E34" i="44"/>
  <c r="H34" i="44" s="1"/>
  <c r="D36" i="44"/>
  <c r="G36" i="44" s="1"/>
  <c r="E36" i="44"/>
  <c r="H36" i="44" s="1"/>
  <c r="D37" i="44"/>
  <c r="G37" i="44" s="1"/>
  <c r="E37" i="44"/>
  <c r="H37" i="44" s="1"/>
  <c r="D39" i="44"/>
  <c r="G39" i="44" s="1"/>
  <c r="E39" i="44"/>
  <c r="H39" i="44" s="1"/>
  <c r="D40" i="44"/>
  <c r="G40" i="44" s="1"/>
  <c r="E40" i="44"/>
  <c r="H40" i="44" s="1"/>
  <c r="D42" i="44"/>
  <c r="G42" i="44" s="1"/>
  <c r="E42" i="44"/>
  <c r="H42" i="44" s="1"/>
  <c r="D43" i="44"/>
  <c r="G43" i="44" s="1"/>
  <c r="E43" i="44"/>
  <c r="H43" i="44" s="1"/>
  <c r="D45" i="44"/>
  <c r="G45" i="44" s="1"/>
  <c r="E45" i="44"/>
  <c r="H45" i="44" s="1"/>
  <c r="D46" i="44"/>
  <c r="G46" i="44" s="1"/>
  <c r="E46" i="44"/>
  <c r="H46" i="44" s="1"/>
  <c r="D48" i="44"/>
  <c r="G48" i="44" s="1"/>
  <c r="E48" i="44"/>
  <c r="H48" i="44" s="1"/>
  <c r="E33" i="44"/>
  <c r="H33" i="44" s="1"/>
  <c r="D33" i="44"/>
  <c r="G33" i="44" s="1"/>
  <c r="D19" i="44"/>
  <c r="G19" i="44" s="1"/>
  <c r="E19" i="44"/>
  <c r="H19" i="44" s="1"/>
  <c r="D21" i="44"/>
  <c r="G21" i="44" s="1"/>
  <c r="E21" i="44"/>
  <c r="H21" i="44" s="1"/>
  <c r="D23" i="44"/>
  <c r="G23" i="44" s="1"/>
  <c r="E23" i="44"/>
  <c r="H23" i="44" s="1"/>
  <c r="D25" i="44"/>
  <c r="G25" i="44" s="1"/>
  <c r="E25" i="44"/>
  <c r="H25" i="44" s="1"/>
  <c r="D27" i="44"/>
  <c r="G27" i="44" s="1"/>
  <c r="E27" i="44"/>
  <c r="H27" i="44" s="1"/>
  <c r="D29" i="44"/>
  <c r="G29" i="44" s="1"/>
  <c r="E29" i="44"/>
  <c r="H29" i="44" s="1"/>
  <c r="E17" i="44"/>
  <c r="H17" i="44" s="1"/>
  <c r="D17" i="44"/>
  <c r="G17" i="44" s="1"/>
  <c r="D8" i="44"/>
  <c r="G8" i="44" s="1"/>
  <c r="E8" i="44"/>
  <c r="H8" i="44" s="1"/>
  <c r="D9" i="44"/>
  <c r="G9" i="44" s="1"/>
  <c r="E9" i="44"/>
  <c r="H9" i="44" s="1"/>
  <c r="D10" i="44"/>
  <c r="G10" i="44" s="1"/>
  <c r="E10" i="44"/>
  <c r="H10" i="44" s="1"/>
  <c r="D11" i="44"/>
  <c r="G11" i="44" s="1"/>
  <c r="E11" i="44"/>
  <c r="H11" i="44" s="1"/>
  <c r="D12" i="44"/>
  <c r="G12" i="44" s="1"/>
  <c r="E12" i="44"/>
  <c r="H12" i="44" s="1"/>
  <c r="D13" i="44"/>
  <c r="G13" i="44" s="1"/>
  <c r="E13" i="44"/>
  <c r="H13" i="44" s="1"/>
  <c r="D14" i="44"/>
  <c r="G14" i="44" s="1"/>
  <c r="E14" i="44"/>
  <c r="H14" i="44" s="1"/>
  <c r="D15" i="44"/>
  <c r="G15" i="44" s="1"/>
  <c r="E15" i="44"/>
  <c r="H15" i="44" s="1"/>
  <c r="E7" i="44"/>
  <c r="H7" i="44" s="1"/>
  <c r="D7" i="44"/>
  <c r="G7" i="44" s="1"/>
  <c r="H426" i="44" l="1"/>
  <c r="G426" i="44"/>
  <c r="P16" i="34" l="1"/>
  <c r="N7" i="34"/>
  <c r="O7" i="34"/>
  <c r="P7" i="34"/>
  <c r="Q7" i="34"/>
  <c r="R7" i="34"/>
  <c r="S7" i="34"/>
  <c r="T7" i="34"/>
  <c r="U7" i="34"/>
  <c r="K7" i="34"/>
  <c r="V7" i="34" s="1"/>
  <c r="N8" i="34"/>
  <c r="O8" i="34"/>
  <c r="P8" i="34"/>
  <c r="Q8" i="34"/>
  <c r="R8" i="34"/>
  <c r="S8" i="34"/>
  <c r="T8" i="34"/>
  <c r="U8" i="34"/>
  <c r="K8" i="34"/>
  <c r="V8" i="34" s="1"/>
  <c r="N9" i="34"/>
  <c r="O9" i="34"/>
  <c r="P9" i="34"/>
  <c r="Q9" i="34"/>
  <c r="R9" i="34"/>
  <c r="S9" i="34"/>
  <c r="T9" i="34"/>
  <c r="U9" i="34"/>
  <c r="K9" i="34"/>
  <c r="V9" i="34" s="1"/>
  <c r="N10" i="34"/>
  <c r="O10" i="34"/>
  <c r="P10" i="34"/>
  <c r="Q10" i="34"/>
  <c r="R10" i="34"/>
  <c r="S10" i="34"/>
  <c r="T10" i="34"/>
  <c r="U10" i="34"/>
  <c r="K10" i="34"/>
  <c r="V10" i="34" s="1"/>
  <c r="N11" i="34"/>
  <c r="O11" i="34"/>
  <c r="P11" i="34"/>
  <c r="Q11" i="34"/>
  <c r="R11" i="34"/>
  <c r="S11" i="34"/>
  <c r="T11" i="34"/>
  <c r="U11" i="34"/>
  <c r="K11" i="34"/>
  <c r="V11" i="34" s="1"/>
  <c r="N12" i="34"/>
  <c r="O12" i="34"/>
  <c r="P12" i="34"/>
  <c r="Q12" i="34"/>
  <c r="R12" i="34"/>
  <c r="S12" i="34"/>
  <c r="T12" i="34"/>
  <c r="U12" i="34"/>
  <c r="K12" i="34"/>
  <c r="V12" i="34" s="1"/>
  <c r="N13" i="34"/>
  <c r="O13" i="34"/>
  <c r="P13" i="34"/>
  <c r="Q13" i="34"/>
  <c r="R13" i="34"/>
  <c r="S13" i="34"/>
  <c r="T13" i="34"/>
  <c r="U13" i="34"/>
  <c r="K13" i="34"/>
  <c r="V13" i="34" s="1"/>
  <c r="N14" i="34"/>
  <c r="O14" i="34"/>
  <c r="P14" i="34"/>
  <c r="Q14" i="34"/>
  <c r="R14" i="34"/>
  <c r="S14" i="34"/>
  <c r="T14" i="34"/>
  <c r="U14" i="34"/>
  <c r="K14" i="34"/>
  <c r="V14" i="34" s="1"/>
  <c r="N15" i="34"/>
  <c r="O15" i="34"/>
  <c r="P15" i="34"/>
  <c r="Q15" i="34"/>
  <c r="R15" i="34"/>
  <c r="S15" i="34"/>
  <c r="T15" i="34"/>
  <c r="U15" i="34"/>
  <c r="K15" i="34"/>
  <c r="V15" i="34" s="1"/>
  <c r="N16" i="34"/>
  <c r="O16" i="34"/>
  <c r="Q16" i="34"/>
  <c r="R16" i="34"/>
  <c r="S16" i="34"/>
  <c r="T16" i="34"/>
  <c r="U16" i="34"/>
  <c r="K16" i="34"/>
  <c r="V16" i="34" s="1"/>
  <c r="N17" i="34"/>
  <c r="O17" i="34"/>
  <c r="P17" i="34"/>
  <c r="Q17" i="34"/>
  <c r="R17" i="34"/>
  <c r="S17" i="34"/>
  <c r="T17" i="34"/>
  <c r="U17" i="34"/>
  <c r="K17" i="34"/>
  <c r="V17" i="34" s="1"/>
  <c r="M8" i="34"/>
  <c r="M9" i="34"/>
  <c r="M10" i="34"/>
  <c r="M11" i="34"/>
  <c r="M12" i="34"/>
  <c r="M13" i="34"/>
  <c r="M14" i="34"/>
  <c r="M15" i="34"/>
  <c r="M16" i="34"/>
  <c r="M17" i="34"/>
  <c r="M7" i="34"/>
  <c r="M19" i="34" l="1"/>
  <c r="C9" i="6"/>
  <c r="C4" i="6"/>
  <c r="C5" i="6"/>
  <c r="C6" i="6"/>
  <c r="C7" i="6"/>
  <c r="C8" i="6"/>
  <c r="C3" i="6"/>
</calcChain>
</file>

<file path=xl/sharedStrings.xml><?xml version="1.0" encoding="utf-8"?>
<sst xmlns="http://schemas.openxmlformats.org/spreadsheetml/2006/main" count="2630" uniqueCount="700">
  <si>
    <t>Lundi</t>
  </si>
  <si>
    <t>Mardi</t>
  </si>
  <si>
    <t>Mercredi</t>
  </si>
  <si>
    <t>Jeudi</t>
  </si>
  <si>
    <t>Vendredi</t>
  </si>
  <si>
    <t>Samedi</t>
  </si>
  <si>
    <t>Dimanche</t>
  </si>
  <si>
    <t>JEUDI</t>
  </si>
  <si>
    <t>25 DEC</t>
  </si>
  <si>
    <t>1ER MAI</t>
  </si>
  <si>
    <t xml:space="preserve"> </t>
  </si>
  <si>
    <t>ens</t>
  </si>
  <si>
    <t>Vidange</t>
  </si>
  <si>
    <t>Désignation des Ouvrages</t>
  </si>
  <si>
    <t>Quantité</t>
  </si>
  <si>
    <t>Unité</t>
  </si>
  <si>
    <t>Références CCTP</t>
  </si>
  <si>
    <t>DESCRIPTION DES TRAVAUX COTE OCCIDENT</t>
  </si>
  <si>
    <t>. Vidange</t>
  </si>
  <si>
    <t>. Isolement</t>
  </si>
  <si>
    <t>. Dépose du calorifuge existant</t>
  </si>
  <si>
    <t>. Remise en eau et purge</t>
  </si>
  <si>
    <t xml:space="preserve">. Appoint de glycol </t>
  </si>
  <si>
    <t>. Remise en service des installations</t>
  </si>
  <si>
    <t>. Vérification du fonctionnement</t>
  </si>
  <si>
    <t>. Calcul des débits et pertes de charge des réseaux</t>
  </si>
  <si>
    <t>. Reprise des réseaux yc adaptation aux nouvelles pompes</t>
  </si>
  <si>
    <t xml:space="preserve">. Remise en service  </t>
  </si>
  <si>
    <t xml:space="preserve">. Essais de fonctionnement </t>
  </si>
  <si>
    <t>. Câblage</t>
  </si>
  <si>
    <t>. Schéma d'armoire</t>
  </si>
  <si>
    <t>. Mise en service, essais</t>
  </si>
  <si>
    <t xml:space="preserve">. Consignation électrique </t>
  </si>
  <si>
    <t xml:space="preserve">. Déconnexion électrique du variateur n° 2 </t>
  </si>
  <si>
    <t>. Raccordement électrique yc reprise du câblage</t>
  </si>
  <si>
    <t>. Mise en service et essais de fonctionnement</t>
  </si>
  <si>
    <t>CAVE 046 : EVACUATION CLIMATISATION HORS SERVICE</t>
  </si>
  <si>
    <t>. Consignation électrique</t>
  </si>
  <si>
    <t xml:space="preserve">. Déconnexion électrique de la climatisation </t>
  </si>
  <si>
    <t>. Récupération du fluide frigorifuge R407, traitement</t>
  </si>
  <si>
    <t xml:space="preserve">. Déconnexion hydraulique de la climatisation </t>
  </si>
  <si>
    <t>. Dépose et évacuation en déchetterie agréée de la climatisation CIAT existante</t>
  </si>
  <si>
    <t>. Transmission du bon de déchets</t>
  </si>
  <si>
    <t>. Mise en service, essais et réglages</t>
  </si>
  <si>
    <t>BIBLIOTHEQUE RDC : REMPLACEMENT DES RADIATEURS</t>
  </si>
  <si>
    <t>. Vidange de l'installation de chauffage</t>
  </si>
  <si>
    <t>b)</t>
  </si>
  <si>
    <t>Radiateurs neufs</t>
  </si>
  <si>
    <t>c)</t>
  </si>
  <si>
    <t xml:space="preserve">Raccordement hydraulique - mise en eau </t>
  </si>
  <si>
    <t>DESCRIPTION DES TRAVAUX COTE ORIENT</t>
  </si>
  <si>
    <t>a)</t>
  </si>
  <si>
    <t>Calcul des déperditions et apports</t>
  </si>
  <si>
    <t>Préparation des lieux</t>
  </si>
  <si>
    <t>Dépose et repose des panneaux d'habillage</t>
  </si>
  <si>
    <t>d)</t>
  </si>
  <si>
    <t>Nettoyage avant repose des ventilo-convecteurs</t>
  </si>
  <si>
    <t>e)</t>
  </si>
  <si>
    <t>Consignation électrique</t>
  </si>
  <si>
    <t xml:space="preserve">f) </t>
  </si>
  <si>
    <t xml:space="preserve">g) </t>
  </si>
  <si>
    <t xml:space="preserve">Dépose   </t>
  </si>
  <si>
    <t>h)</t>
  </si>
  <si>
    <t>Remplacement des vannes existantes</t>
  </si>
  <si>
    <t xml:space="preserve">i) </t>
  </si>
  <si>
    <t>Flexibles de raccordement</t>
  </si>
  <si>
    <t>j)</t>
  </si>
  <si>
    <t>Purgeurs</t>
  </si>
  <si>
    <t>k)</t>
  </si>
  <si>
    <t>Réseaux condensats</t>
  </si>
  <si>
    <t>l)</t>
  </si>
  <si>
    <t xml:space="preserve">Calorifuge </t>
  </si>
  <si>
    <t>m)</t>
  </si>
  <si>
    <t>n)</t>
  </si>
  <si>
    <t>p)</t>
  </si>
  <si>
    <t>Mise en eau, purge et équilibrage</t>
  </si>
  <si>
    <t>q)</t>
  </si>
  <si>
    <t>Embouage, analyse d'eau</t>
  </si>
  <si>
    <t>. Dépose et repose du variateur n° 2</t>
  </si>
  <si>
    <t>Remplacement CTA</t>
  </si>
  <si>
    <t>. Mise à l'arrêt de la CTA</t>
  </si>
  <si>
    <t xml:space="preserve">. Fourniture, pose et raccordement CTA neuve </t>
  </si>
  <si>
    <t xml:space="preserve">. Pièges à son sur soufflage et reprise </t>
  </si>
  <si>
    <t xml:space="preserve">. Calorifuge des gaines à l'identique de l'existant </t>
  </si>
  <si>
    <t>. Mise en eau, essais et réglages</t>
  </si>
  <si>
    <t>. Mise en place humidificateur yc raccordement électrique avec protection</t>
  </si>
  <si>
    <t>Etude de remplacement de la CTA</t>
  </si>
  <si>
    <t>SALLE LOUVOIS : CTA ET ETUDE TRAITEMENT D'AIR</t>
  </si>
  <si>
    <t>. Fourniture, pose et raccordement d'une CTA neuve</t>
  </si>
  <si>
    <t>. Pièges à son sur soufflage et reprise</t>
  </si>
  <si>
    <t>. Remplacement de l'extracteur actuel par un extracteur de débit identique à la CTA</t>
  </si>
  <si>
    <t>AUDITORIUM : CTA ET ETUDE TRAITEMENT D'AIR</t>
  </si>
  <si>
    <t>. Mise en place de sondes avec report d'alarme</t>
  </si>
  <si>
    <t>HISTORIAL CHARLES DE GAULLE : ETUDE ET EQUILIBRAGE DES INSTALLATIONS</t>
  </si>
  <si>
    <t>. Isolement des réseaux</t>
  </si>
  <si>
    <t xml:space="preserve">. Coupure soignée du calorifuge existant </t>
  </si>
  <si>
    <t xml:space="preserve">. Réfection du calorifuge identique à l'existant </t>
  </si>
  <si>
    <t>. Remise en eau</t>
  </si>
  <si>
    <t xml:space="preserve">. Equilibrage des installations </t>
  </si>
  <si>
    <t>PRESTATIONS A PRIX UNITAIRES</t>
  </si>
  <si>
    <t>RADIATEURS</t>
  </si>
  <si>
    <t>. Protection des existants</t>
  </si>
  <si>
    <t xml:space="preserve">. Vidange de l'installation de chauffage </t>
  </si>
  <si>
    <t xml:space="preserve">. Pose sur consoles et fixation à la paroi ou posé sur pieds suivant nature des parois </t>
  </si>
  <si>
    <t>. Mise en eau, purges et réglages</t>
  </si>
  <si>
    <t>. Nettoyage de fin de chantier</t>
  </si>
  <si>
    <t>Remplacement radiateurs</t>
  </si>
  <si>
    <t>REMPLACEMENT EQUIPEMENT DE CHAUFFAGE ET D'EAU GLACEE</t>
  </si>
  <si>
    <t xml:space="preserve">Vanne d'isolement </t>
  </si>
  <si>
    <t xml:space="preserve">. Mise à l'arrêt du réseau </t>
  </si>
  <si>
    <t>. Isolement du réseau</t>
  </si>
  <si>
    <t>. Vidange de l'installation</t>
  </si>
  <si>
    <t xml:space="preserve">. Remise en eau, purge et essais </t>
  </si>
  <si>
    <t>. Reprise si nécessaire du calorifuge</t>
  </si>
  <si>
    <t xml:space="preserve">Vanne de réglage </t>
  </si>
  <si>
    <t xml:space="preserve">Purgeur </t>
  </si>
  <si>
    <t xml:space="preserve">Remplacement de réseau corrodé </t>
  </si>
  <si>
    <t>. Dépose de calorifuge</t>
  </si>
  <si>
    <t xml:space="preserve">. Dépose canalisation existante yc découpe </t>
  </si>
  <si>
    <t xml:space="preserve">. Application peinture anticorrosion </t>
  </si>
  <si>
    <t>. Reprise calorifuge à l'identique</t>
  </si>
  <si>
    <t>. Remise en eau, purges et essais</t>
  </si>
  <si>
    <t xml:space="preserve">. Nettoyage de fin de chantier </t>
  </si>
  <si>
    <t>Remplacement flexibles de raccordement et vannes sur ventilo-convecteurs</t>
  </si>
  <si>
    <t xml:space="preserve">. Mise à l'arrêt des réseaux chauffage et eau glacée </t>
  </si>
  <si>
    <t>AUDIT D'INSTALLATIONS EXISTANTES</t>
  </si>
  <si>
    <t>Audit CTA</t>
  </si>
  <si>
    <t>Audit chauffage avec radiateurs</t>
  </si>
  <si>
    <t>Audit chauffage et rafraichissement avec ventilo-convecteurs</t>
  </si>
  <si>
    <t>APPOINT FLUIDE FRIGORIFIQUE</t>
  </si>
  <si>
    <t xml:space="preserve">. Consignation de l'installation </t>
  </si>
  <si>
    <t>. Appoint de fluide frigorifique type R410A - R407C - R404A - R134A - R125</t>
  </si>
  <si>
    <t>. Rapport et fiche de mouvement de fluide</t>
  </si>
  <si>
    <t>. Dépose et évacuation de la pompe existante</t>
  </si>
  <si>
    <t xml:space="preserve">CLAPETS COUPE-FEU </t>
  </si>
  <si>
    <t>. Découpe de gaine</t>
  </si>
  <si>
    <t>Remplacement vanne 3 voies eau glacée</t>
  </si>
  <si>
    <t>Remplacement pompes eau glacée</t>
  </si>
  <si>
    <t>Remplacement vannes change-over</t>
  </si>
  <si>
    <t>Remplacement pompe chauffage</t>
  </si>
  <si>
    <t>. Remise en service</t>
  </si>
  <si>
    <t>. Essais de fonctionnement</t>
  </si>
  <si>
    <t>Remplacement humidificateur</t>
  </si>
  <si>
    <t>. Consignation électrique avec le Musée de l'Armée</t>
  </si>
  <si>
    <t>. Mise à l'arrêt et isolement de la CTA</t>
  </si>
  <si>
    <t>. Dépose et évacuation de l'humidificateur existant</t>
  </si>
  <si>
    <t>Inversion des batteries</t>
  </si>
  <si>
    <t>. Isolement réseaux de chauffage et eau glacée</t>
  </si>
  <si>
    <t>. Vidange installations de chauffage et d'eau glacée</t>
  </si>
  <si>
    <t xml:space="preserve">. Dépose régulations actuelles </t>
  </si>
  <si>
    <t>. Dépose batterie chaude et repose batterie froide</t>
  </si>
  <si>
    <t>. Remplacement batterie froide par batterie de puissance adaptée aux besoins</t>
  </si>
  <si>
    <t>. Repose de l'ensemble de régulation yc câblage</t>
  </si>
  <si>
    <t>. Appoint de glycol</t>
  </si>
  <si>
    <t>Remplacement des ventilateurs sur la CTA</t>
  </si>
  <si>
    <t>Remplacement du ventilateur de soufflage de CTA</t>
  </si>
  <si>
    <t xml:space="preserve">. Isolement du ventilateur existant </t>
  </si>
  <si>
    <t>. Remplacement du ventilateur existant par un ventilateur adapté aux besoins</t>
  </si>
  <si>
    <t xml:space="preserve">. Adaptation à l'existant </t>
  </si>
  <si>
    <t>. Reconnexion électrique</t>
  </si>
  <si>
    <t>Mise en service</t>
  </si>
  <si>
    <t>Remplacement du ventilateur d'extraction CTA</t>
  </si>
  <si>
    <t>. Remplacement du ventilateur existant GI 375 par un ventilateur adapté aux besoins</t>
  </si>
  <si>
    <t>. Adaptation à l'existant</t>
  </si>
  <si>
    <t xml:space="preserve">. Reconnexion électrique </t>
  </si>
  <si>
    <t>. Mise en service</t>
  </si>
  <si>
    <t>Déplacement de sondes</t>
  </si>
  <si>
    <t>GM / MONACO / REGIE SALLE SERVEUR : REMPLACEMENT ARMOIRE ELECTRIQUE</t>
  </si>
  <si>
    <t>Remplacement armoire électrique</t>
  </si>
  <si>
    <t xml:space="preserve">Remplacement humidificateur </t>
  </si>
  <si>
    <t>Déplacement variateur</t>
  </si>
  <si>
    <t>GM - LOCAL CTA : REMPLACEMENT HUMIDIFICATEUR</t>
  </si>
  <si>
    <t>GM - LOCAL GROUPE FROID : DEPLACEMENT VARIATEUR VENTILO-CONDENSEUR</t>
  </si>
  <si>
    <t>Dépose et évacuation</t>
  </si>
  <si>
    <t>Remplacement de radiateurs</t>
  </si>
  <si>
    <t>Travaux préparatoires</t>
  </si>
  <si>
    <t>SALLE TURENNE RDC : REMPLACEMENT VENTILO-CONVECTEURS - INVERSION BATTERIES +/- SUR LA CTA</t>
  </si>
  <si>
    <t>Remplacement des ventilo-convecteurs</t>
  </si>
  <si>
    <t>r)</t>
  </si>
  <si>
    <t>Nettoyage après travaux</t>
  </si>
  <si>
    <t>Inversion batteries +/- CTA</t>
  </si>
  <si>
    <t>Equilibrage</t>
  </si>
  <si>
    <t>DESCRIPTION DES TRAVAUX CATHEDRALE</t>
  </si>
  <si>
    <t>CATHEDRALE : REMPLACEMENT DE L'AUTOMATE</t>
  </si>
  <si>
    <t>Remplacement automate</t>
  </si>
  <si>
    <t xml:space="preserve">. Reprise câblage complet </t>
  </si>
  <si>
    <t>. Mise en service des installations</t>
  </si>
  <si>
    <t>DESCRIPTION DES TRAVAUX SATORY</t>
  </si>
  <si>
    <t>Remplacement armoire de climatisation</t>
  </si>
  <si>
    <t xml:space="preserve">. Fourniture, pose et raccordement d'une armoire de climatisation de marque EMERSON ou équivalent </t>
  </si>
  <si>
    <t xml:space="preserve">. Mise en service des installations </t>
  </si>
  <si>
    <t>ENTRETIEN DES GAINES AERAULIQUES</t>
  </si>
  <si>
    <t>Mise en place de trappes</t>
  </si>
  <si>
    <t>REMPLACEMENT DES POMPES</t>
  </si>
  <si>
    <t xml:space="preserve">Pompes eau glacée </t>
  </si>
  <si>
    <t xml:space="preserve">. Dépose et évacuation des pompes existantes </t>
  </si>
  <si>
    <t>. Reprise raccordement électrique yc remplacement protections dans l'armoire électrique</t>
  </si>
  <si>
    <t>REMPLACEMENT DE VENTILO-CONVECTEURS</t>
  </si>
  <si>
    <t xml:space="preserve">Ventilo-convecteur carrossé vertical </t>
  </si>
  <si>
    <t xml:space="preserve">. Remplacement de l'ensemble de régulation </t>
  </si>
  <si>
    <t xml:space="preserve">. Réfection calorifuge </t>
  </si>
  <si>
    <t xml:space="preserve">. Remise en eau et purge </t>
  </si>
  <si>
    <t>Ventilo-convecteur carrossé horizontal</t>
  </si>
  <si>
    <t>. Fourniture et pose d'un ventilo-convecteur 4 tubes de marque SYSTEMAIR ou équivalent de taille et dimensions adaptées aux besoins yc supportage du ventilo-convecteur</t>
  </si>
  <si>
    <t xml:space="preserve">. Fourniture et pose d'un ventilo-convecteur 4 tubes de marque SYSTEMAIR ou équivalent de taille et dimensions adaptées aux besoins </t>
  </si>
  <si>
    <t>Ventilo-convecteur non carrossé horizontal</t>
  </si>
  <si>
    <t>REMPLACEMENT DE CASSETTE DE CLIMATISATION</t>
  </si>
  <si>
    <t>Cassette de climatisation hydraulique 2 tubes</t>
  </si>
  <si>
    <t xml:space="preserve">. Raccordement hydraulique yc remplacement flexibles, vannes d'isolement et de réglage, filtres </t>
  </si>
  <si>
    <t xml:space="preserve">. Reprise raccordement électrique yc remplacement protection dans l'armoire électrique </t>
  </si>
  <si>
    <t xml:space="preserve">. Remise en service </t>
  </si>
  <si>
    <t>Cassette de climatisation hydraulique 4 tubes</t>
  </si>
  <si>
    <t>Cassette de climatisation hydraulique 2 tubes + 2 fils</t>
  </si>
  <si>
    <t>REMPLACEMENT VENTILATEUR CTA</t>
  </si>
  <si>
    <t xml:space="preserve">. Fourniture et pose d'un ventilateur de caractéristiques similaires à l'existant </t>
  </si>
  <si>
    <t>. Fourniture et remplacement de la poulie ventilateur</t>
  </si>
  <si>
    <t>. Fourniture et remplacement des courroies</t>
  </si>
  <si>
    <t xml:space="preserve">. Remplacement de l'extracteur actuel par un extracteur de débit identique à la CTA </t>
  </si>
  <si>
    <t xml:space="preserve">Ventilo-convecteur non carrossé vertical </t>
  </si>
  <si>
    <t>. Réfection calorifuge</t>
  </si>
  <si>
    <t xml:space="preserve">BAT 007 - LOCAL CTA 2 GM </t>
  </si>
  <si>
    <t xml:space="preserve">. Etablissement des notes de calculs </t>
  </si>
  <si>
    <t>. Démontage, dépose et évacuation V3V</t>
  </si>
  <si>
    <t>. Fourniture, pose et raccordement d'une V3V suivant CCTP</t>
  </si>
  <si>
    <t xml:space="preserve">. Reprise réseau d'eau glacée pour raccordement </t>
  </si>
  <si>
    <t>. Déconnexion électrique et hydraulique</t>
  </si>
  <si>
    <t>. Dépose et évacuation des pompes existantes</t>
  </si>
  <si>
    <t>. Pompes neuves adaptées aux besoins</t>
  </si>
  <si>
    <t>. Reprise du raccordement électrique suivant CCTP</t>
  </si>
  <si>
    <t xml:space="preserve">. Isolement du réseau </t>
  </si>
  <si>
    <t>. Vidange du réseau</t>
  </si>
  <si>
    <t xml:space="preserve">. Démontage, dépose et évacuation des 4 vannes </t>
  </si>
  <si>
    <t>. Vanne neuve DN100 yc servo-moteur de vanne</t>
  </si>
  <si>
    <t>. Reprise des réseaux d'eau glacée pour raccordement vannes neuves</t>
  </si>
  <si>
    <t xml:space="preserve">. Pompe double neuve </t>
  </si>
  <si>
    <t xml:space="preserve">. Reprise des réseaux </t>
  </si>
  <si>
    <t xml:space="preserve">. Remplacement des accessoires </t>
  </si>
  <si>
    <t xml:space="preserve">. Réfection du calorifuge </t>
  </si>
  <si>
    <t>. Reprise du raccordement électrique</t>
  </si>
  <si>
    <t xml:space="preserve">. Dimensionnement de l'humidificateur </t>
  </si>
  <si>
    <t>. Humidificateur suivant CCTP</t>
  </si>
  <si>
    <t xml:space="preserve">. Sonde d'humidité et module de régulation </t>
  </si>
  <si>
    <t>. Hgrostat</t>
  </si>
  <si>
    <t xml:space="preserve">. Raccordement de l'humidificateur en eau froide </t>
  </si>
  <si>
    <t>. Canalisation des purges et évacuations humidificateurs</t>
  </si>
  <si>
    <t>. Raccordement électrique</t>
  </si>
  <si>
    <t xml:space="preserve">. Reprise réseau de chauffage en tube acier yc peinture et reprise calorifuge </t>
  </si>
  <si>
    <t>. Modification de la CTA suivant CCTP</t>
  </si>
  <si>
    <t xml:space="preserve">. Reprise réseau d'eau glacée </t>
  </si>
  <si>
    <t xml:space="preserve">. Repose des accessoires </t>
  </si>
  <si>
    <t xml:space="preserve">. Etablissement des notes de calcul </t>
  </si>
  <si>
    <t xml:space="preserve">. Déconnexion des sondes </t>
  </si>
  <si>
    <t xml:space="preserve">. Prolongation du câble de liaison </t>
  </si>
  <si>
    <t xml:space="preserve">. Passage sous moulure PVC blanche </t>
  </si>
  <si>
    <t xml:space="preserve">. Repose de la sonde </t>
  </si>
  <si>
    <t>. Repérage des équipements</t>
  </si>
  <si>
    <t>. Dépose et évacuation de l'armoire existante</t>
  </si>
  <si>
    <t>. Armoire électrique neuve complète suivant CCTP</t>
  </si>
  <si>
    <t>.Structure de supportage métallique</t>
  </si>
  <si>
    <t>. Sonde d'humidité et module de régulation</t>
  </si>
  <si>
    <t>. Hygrostat tout ou rien</t>
  </si>
  <si>
    <t>. Raccordement électrique y</t>
  </si>
  <si>
    <t xml:space="preserve">. Etudes préliminaires </t>
  </si>
  <si>
    <t xml:space="preserve">. Vannes d'isolement en amont du réseau de chauffage à isoler </t>
  </si>
  <si>
    <t>. Dépose et évacuation des radiateurs existants</t>
  </si>
  <si>
    <t xml:space="preserve">. Fourniture et pose de radiateurs neufs de marque FINIMETAL ou équivalent type LAMELLA </t>
  </si>
  <si>
    <t xml:space="preserve">. Raccordement hydraulique </t>
  </si>
  <si>
    <t>. Robinetterie thermostatique sur l'aller et tés ou coudes de réglage sur le retour</t>
  </si>
  <si>
    <t>Régulation, télécommande et raccordement électrique</t>
  </si>
  <si>
    <t>Ventilo-convecteur non carrossé vertical suivant CCTP</t>
  </si>
  <si>
    <t>. Notes de calculs</t>
  </si>
  <si>
    <t xml:space="preserve">. Isolement des réseaux </t>
  </si>
  <si>
    <t xml:space="preserve">. Vidange des installations </t>
  </si>
  <si>
    <t>. Démontage yc découpe éventuelle des réseaux</t>
  </si>
  <si>
    <t xml:space="preserve">. Dépose et repose batterie chaude </t>
  </si>
  <si>
    <t>. Reprise réseau de chauffage en tube acier et calorifue suivant CCTP</t>
  </si>
  <si>
    <t xml:space="preserve">. Remplacement batterie froide </t>
  </si>
  <si>
    <t xml:space="preserve">. Reprise du réseau d'eau glacée en tube acier comrpis calorifuge </t>
  </si>
  <si>
    <t>. Dépose et évacuation des installations actuelles</t>
  </si>
  <si>
    <t>. Raccordement de la CTA suivant CCTP</t>
  </si>
  <si>
    <t xml:space="preserve">. Mise en place de sondes </t>
  </si>
  <si>
    <t>Etudes suivant CCTP</t>
  </si>
  <si>
    <t>. Dépose et évacuation de l'ensemble des installations actuelles à remplacer</t>
  </si>
  <si>
    <t xml:space="preserve">. Raccordement électrique </t>
  </si>
  <si>
    <t xml:space="preserve">. Dépose et évacuation de l'ensemble des installations actuelles </t>
  </si>
  <si>
    <t xml:space="preserve">. Coupure du réseau </t>
  </si>
  <si>
    <t xml:space="preserve">. Vannes d'équilibrage de marque TA type STAD </t>
  </si>
  <si>
    <t xml:space="preserve">. Démontage et évacuation programmateur actuel </t>
  </si>
  <si>
    <t>. Fourniture, pose et raccordement régulateur raccordable sur GTC</t>
  </si>
  <si>
    <t xml:space="preserve">. Reprise alimentation électrique </t>
  </si>
  <si>
    <t xml:space="preserve">. Etablissement notes de calculs </t>
  </si>
  <si>
    <t xml:space="preserve">. Démontage et évacuation </t>
  </si>
  <si>
    <t>. Reprise de l'alimentation électrique</t>
  </si>
  <si>
    <t>. Etudes préliminaires</t>
  </si>
  <si>
    <t xml:space="preserve">. Mise en place vannes d'isolement </t>
  </si>
  <si>
    <t>. Dépose et évacuation radiateur existant</t>
  </si>
  <si>
    <t xml:space="preserve">. Fourniture et pose d'un radiateur neuf </t>
  </si>
  <si>
    <t>FINIMETAL type LAMELLA</t>
  </si>
  <si>
    <t>Hauteur 500 mm :</t>
  </si>
  <si>
    <t>type 21-520 mm</t>
  </si>
  <si>
    <t>type 21-800 mm</t>
  </si>
  <si>
    <t>type 21-1000 mm</t>
  </si>
  <si>
    <t>type 21-1200 mm</t>
  </si>
  <si>
    <t>type 21-1400 mm</t>
  </si>
  <si>
    <t>type 21-1600 mm</t>
  </si>
  <si>
    <t>type 22-520 mm</t>
  </si>
  <si>
    <t>type 22-800 mm</t>
  </si>
  <si>
    <t>type 22-1000 mm</t>
  </si>
  <si>
    <t>type 22-1200 mm</t>
  </si>
  <si>
    <t>type 22-1400 mm</t>
  </si>
  <si>
    <t>type 22-1600 mm</t>
  </si>
  <si>
    <t>Hauteur 900 mm :</t>
  </si>
  <si>
    <t>FINIMETAL type REGGANE 3010 Plan Compact</t>
  </si>
  <si>
    <t>ml</t>
  </si>
  <si>
    <t>u</t>
  </si>
  <si>
    <t>FINIMETAL type CHORUS HORIZONTAL (Prix au ml)</t>
  </si>
  <si>
    <t xml:space="preserve">Type SH10 - Hauteur 605 mm </t>
  </si>
  <si>
    <t xml:space="preserve">Type SH10 - Hauteur 755 mm </t>
  </si>
  <si>
    <t xml:space="preserve">Type SH20- Hauteur 755 mm </t>
  </si>
  <si>
    <t xml:space="preserve">Type SH20 - Hauteur 605 mm </t>
  </si>
  <si>
    <t>Type SV20- Hauteur 2000 mm - 10 Elts</t>
  </si>
  <si>
    <t>Type SV10 - Hauteur 2000 mm - 10 Elts</t>
  </si>
  <si>
    <t>Type SV10 - Hauteur 1800 mm - 10 Elts</t>
  </si>
  <si>
    <t>Type SV20 - Hauteur 1800 mm - 10 Elts</t>
  </si>
  <si>
    <t>FINIMETAL type CHORUS RYTHMIC</t>
  </si>
  <si>
    <t xml:space="preserve">FINIMETAL type CHORUS VERTICAL </t>
  </si>
  <si>
    <t>Type TS4 - Hauteur 500 mm - 10 Elts</t>
  </si>
  <si>
    <t>Type TS4 - Hauteur 1000 mm - 10 Elts</t>
  </si>
  <si>
    <t>Type TD4 - Hauteur 500 mm - 10 Elts</t>
  </si>
  <si>
    <t>Type TD4 - Hauteur 1000 mm - 10 Elts</t>
  </si>
  <si>
    <t>Type SV10 - Hauteur 1800 mm - 20 Elts</t>
  </si>
  <si>
    <t>Type SV10 - Hauteur 2000 mm - 20 Elts</t>
  </si>
  <si>
    <t>Type SV20 - Hauteur 1800 mm - 20 Elts</t>
  </si>
  <si>
    <t>Type SV20- Hauteur 2000 mm - 20 Elts</t>
  </si>
  <si>
    <t>Type TS4 - Hauteur 500 mm - 20 Elts</t>
  </si>
  <si>
    <t>Type TS4 - Hauteur 1000 mm - 20 Elts</t>
  </si>
  <si>
    <t>Type TD4 - Hauteur 500 mm - 20 Elts</t>
  </si>
  <si>
    <t>Type TD4 - Hauteur 1000 mm - 20 Elts</t>
  </si>
  <si>
    <t>type 65-10 Elts</t>
  </si>
  <si>
    <t>type 65-20 Elts</t>
  </si>
  <si>
    <t>type 95-10 Elts</t>
  </si>
  <si>
    <t>type 95-20 Elts</t>
  </si>
  <si>
    <t>Hauteur 700 mm :</t>
  </si>
  <si>
    <t>Hauteur 1000 mm :</t>
  </si>
  <si>
    <t>. Robinetterie thermostatique anti-vandalisme sur l'aller et té ou coude de réglage sur le retour</t>
  </si>
  <si>
    <t xml:space="preserve"> - Flexible Ø15/21</t>
  </si>
  <si>
    <t xml:space="preserve">     * Longueur 300 mm</t>
  </si>
  <si>
    <t xml:space="preserve">     * Longueur 700 mm</t>
  </si>
  <si>
    <t xml:space="preserve">     * Longueur 1000 mm</t>
  </si>
  <si>
    <t xml:space="preserve"> - Vanne à boisseau sphérique</t>
  </si>
  <si>
    <t xml:space="preserve">    * DN15</t>
  </si>
  <si>
    <t xml:space="preserve">    * DN20</t>
  </si>
  <si>
    <t xml:space="preserve">    * DN26</t>
  </si>
  <si>
    <t xml:space="preserve">    * DN33</t>
  </si>
  <si>
    <t xml:space="preserve">    * DN40</t>
  </si>
  <si>
    <t xml:space="preserve">    * DN50</t>
  </si>
  <si>
    <t xml:space="preserve">    * DN65</t>
  </si>
  <si>
    <t xml:space="preserve">    * DN80</t>
  </si>
  <si>
    <t xml:space="preserve">    * DN100</t>
  </si>
  <si>
    <t xml:space="preserve">    * DN125</t>
  </si>
  <si>
    <t>. Remplacement vanne d'isolement par</t>
  </si>
  <si>
    <t xml:space="preserve"> - Flexible Ø20/27</t>
  </si>
  <si>
    <t xml:space="preserve"> - Flexible Ø26/34</t>
  </si>
  <si>
    <t xml:space="preserve"> - Flexible Ø33/42</t>
  </si>
  <si>
    <t>. Remplacement vannes d'isolement sur aller et retour</t>
  </si>
  <si>
    <t>. Remplacement flexibles actuels par :</t>
  </si>
  <si>
    <t>. Remplacement vanne de réglage par :</t>
  </si>
  <si>
    <t xml:space="preserve"> - Vanne à brides (compris contre-brides)</t>
  </si>
  <si>
    <t>. Remplacement purgeur par :</t>
  </si>
  <si>
    <t xml:space="preserve">   * Purgeur d'air automatique grand débit Ø15x21</t>
  </si>
  <si>
    <t xml:space="preserve">   * Purgeur d'air automatique grand débit Ø20x27</t>
  </si>
  <si>
    <t xml:space="preserve">. Canalisation en tube acier noir </t>
  </si>
  <si>
    <t xml:space="preserve">    * Ø15/21</t>
  </si>
  <si>
    <t xml:space="preserve">    * Ø20/27</t>
  </si>
  <si>
    <t xml:space="preserve">    * Ø26/34</t>
  </si>
  <si>
    <t xml:space="preserve">    * Ø33/42</t>
  </si>
  <si>
    <t xml:space="preserve">    * Ø40/49</t>
  </si>
  <si>
    <t xml:space="preserve">    * Ø50/60</t>
  </si>
  <si>
    <t xml:space="preserve">    * Ø66/76</t>
  </si>
  <si>
    <t xml:space="preserve">    * Ø80/90</t>
  </si>
  <si>
    <t xml:space="preserve">    * Ø90/102</t>
  </si>
  <si>
    <t xml:space="preserve">    * Ø102/114</t>
  </si>
  <si>
    <t xml:space="preserve">    * Ø127/140</t>
  </si>
  <si>
    <t>Audit CTA suivant CCTP</t>
  </si>
  <si>
    <t>Audit chauffage avec radiateurs suivant CCTP</t>
  </si>
  <si>
    <t>Audit chauffage et rafraichissement local avec ventiloconvecteurs</t>
  </si>
  <si>
    <t xml:space="preserve">    * R410A</t>
  </si>
  <si>
    <t xml:space="preserve">    * R407C</t>
  </si>
  <si>
    <t xml:space="preserve">    * R404A</t>
  </si>
  <si>
    <t xml:space="preserve">    * R134A</t>
  </si>
  <si>
    <t xml:space="preserve">    * R125</t>
  </si>
  <si>
    <t>. Pompe de relevage yc raccordement hydraulique et électrique</t>
  </si>
  <si>
    <t>. Fourniture et mise en œuvre de clapet coupe-feu  à fusible</t>
  </si>
  <si>
    <t xml:space="preserve">    * Ø125</t>
  </si>
  <si>
    <t xml:space="preserve">    * Ø160</t>
  </si>
  <si>
    <t xml:space="preserve">    * Ø200</t>
  </si>
  <si>
    <t xml:space="preserve">    * Ø250</t>
  </si>
  <si>
    <t xml:space="preserve">    * Ø315</t>
  </si>
  <si>
    <t xml:space="preserve">    * Ø355</t>
  </si>
  <si>
    <t xml:space="preserve">    * Ø400</t>
  </si>
  <si>
    <t>Nettoyage des gaines aérauliques</t>
  </si>
  <si>
    <t>Protection des environnants</t>
  </si>
  <si>
    <t xml:space="preserve"> - 1/2 journée</t>
  </si>
  <si>
    <t xml:space="preserve"> - Journée</t>
  </si>
  <si>
    <t>Echafaudage suivant CCTP (1/2 journée et journée)</t>
  </si>
  <si>
    <t>Nacelle élévatrice suivant CCTP (1/2 journée et journée)</t>
  </si>
  <si>
    <t xml:space="preserve">    * Ø125 à Ø200</t>
  </si>
  <si>
    <t xml:space="preserve">    * Ø250 à Ø315</t>
  </si>
  <si>
    <t xml:space="preserve">    * Ø355 à Ø500</t>
  </si>
  <si>
    <r>
      <t xml:space="preserve">    * 0 dm² à </t>
    </r>
    <r>
      <rPr>
        <u/>
        <sz val="10"/>
        <rFont val="Arial"/>
        <family val="2"/>
      </rPr>
      <t>&lt;</t>
    </r>
    <r>
      <rPr>
        <sz val="10"/>
        <rFont val="Arial"/>
        <family val="2"/>
      </rPr>
      <t xml:space="preserve"> 10 dm²</t>
    </r>
  </si>
  <si>
    <r>
      <t xml:space="preserve">    * 10 dm² </t>
    </r>
    <r>
      <rPr>
        <u/>
        <sz val="10"/>
        <rFont val="Arial"/>
        <family val="2"/>
      </rPr>
      <t>&lt;</t>
    </r>
    <r>
      <rPr>
        <sz val="10"/>
        <rFont val="Arial"/>
        <family val="2"/>
      </rPr>
      <t xml:space="preserve"> 20 dm²</t>
    </r>
  </si>
  <si>
    <r>
      <t xml:space="preserve">    * 20 dm² </t>
    </r>
    <r>
      <rPr>
        <u/>
        <sz val="10"/>
        <rFont val="Arial"/>
        <family val="2"/>
      </rPr>
      <t>&lt;</t>
    </r>
    <r>
      <rPr>
        <sz val="10"/>
        <rFont val="Arial"/>
        <family val="2"/>
      </rPr>
      <t xml:space="preserve"> 30 dm²</t>
    </r>
  </si>
  <si>
    <r>
      <t xml:space="preserve">    * 30 dm² </t>
    </r>
    <r>
      <rPr>
        <u/>
        <sz val="10"/>
        <rFont val="Arial"/>
        <family val="2"/>
      </rPr>
      <t>&lt;</t>
    </r>
    <r>
      <rPr>
        <sz val="10"/>
        <rFont val="Arial"/>
        <family val="2"/>
      </rPr>
      <t xml:space="preserve"> 40 dm²</t>
    </r>
  </si>
  <si>
    <t>Circulaire rigide</t>
  </si>
  <si>
    <t>Rectangulaire rigide</t>
  </si>
  <si>
    <t xml:space="preserve">    * Ø500 à Ø630</t>
  </si>
  <si>
    <t>Textile</t>
  </si>
  <si>
    <t>Trappe de visite sur gaine suivant CCTP</t>
  </si>
  <si>
    <t xml:space="preserve"> - Gaine circulaire</t>
  </si>
  <si>
    <t xml:space="preserve"> - Gaine rectangulaire</t>
  </si>
  <si>
    <t xml:space="preserve">; Réfection calorifuge </t>
  </si>
  <si>
    <t xml:space="preserve">. Reprise raccordement électrique </t>
  </si>
  <si>
    <t>Pompes chauffage</t>
  </si>
  <si>
    <t>. Note de calcul</t>
  </si>
  <si>
    <t>. Déconnexion électrique</t>
  </si>
  <si>
    <t>. Fourniture et pose de pompes neuves</t>
  </si>
  <si>
    <t>. Fourniture et pose de pompes neuves :</t>
  </si>
  <si>
    <t xml:space="preserve"> - Pompe simple </t>
  </si>
  <si>
    <t xml:space="preserve">    * SALMSON SIRIUS D 40/80</t>
  </si>
  <si>
    <t xml:space="preserve">    * GRUNDFOS MAGNA 1D 100-120 F</t>
  </si>
  <si>
    <t xml:space="preserve">    * GRUNDFOS MAGNA 1D 80-120 F</t>
  </si>
  <si>
    <t xml:space="preserve">    * GRUNDFOS MAGNA 1D 50-120 F</t>
  </si>
  <si>
    <t xml:space="preserve">    * GRUNDFOS MAGNA 1D 40-120 F</t>
  </si>
  <si>
    <t xml:space="preserve">    * GRUNDFOS MAGNA 1D 32-120 F</t>
  </si>
  <si>
    <t xml:space="preserve"> - Pompe double GRUNDOS ou SALMSON ou équivalent :</t>
  </si>
  <si>
    <t xml:space="preserve">    * WILO YONOS MAXO D32</t>
  </si>
  <si>
    <t xml:space="preserve">    * WILO YONOS MAXO D40</t>
  </si>
  <si>
    <t xml:space="preserve"> - 500 m3/h</t>
  </si>
  <si>
    <t xml:space="preserve"> - 1000 m3/h</t>
  </si>
  <si>
    <t xml:space="preserve"> - 1500 m3/h</t>
  </si>
  <si>
    <t>. Fourniture et pose d'une cassette 2 tubes  yc supportage</t>
  </si>
  <si>
    <t>. Fourniture et pose d'une cassette 4 tubes  yc supportage</t>
  </si>
  <si>
    <t>. Fourniture et pose d'une cassette 4 tubes yc supportage</t>
  </si>
  <si>
    <t>Remplacement vase d'expansion</t>
  </si>
  <si>
    <t>. Dépose et évacuation du vase existant</t>
  </si>
  <si>
    <t>. Fourniture, pose et raccordement d'un vase d'expansion neuf</t>
  </si>
  <si>
    <t xml:space="preserve"> - Taille 12 litres</t>
  </si>
  <si>
    <t xml:space="preserve"> - Taille 25 litres</t>
  </si>
  <si>
    <t xml:space="preserve"> - Taille 80 litres</t>
  </si>
  <si>
    <t xml:space="preserve"> - Taille 150 litres</t>
  </si>
  <si>
    <t>TRAVAUX D'AMELIORATION ET PRESTATIONS DE MAINTENANCE DES INSTALLATIONS DE CHAUFFAGE, DE TRAITEMENT D'AIR ET DE CLIMATISATION DU MUSEE DE L'ARMEE INVALIDES (75007) ET VERSAILLES SATORY</t>
  </si>
  <si>
    <t>LE RESTAURANT : REMPLACEMENT ARMOIRE ELECTRIQUE</t>
  </si>
  <si>
    <t>LE RESTAURANT - LOCAL CTA : REMPLACEMENT HUMIDIFICATEUR</t>
  </si>
  <si>
    <t>BATIMENT 0140 : REMPLACEMENT DE L'ARMOIRE DE CLIMATISATION EMERSON</t>
  </si>
  <si>
    <t>BATIMENT 0141 : REMPLACEMENT DE L'ARMOIRE DE CLIMATISATION EMERSON</t>
  </si>
  <si>
    <t>REMPLACEMENT POMPE DE RELEVAGE VENTILO-CONVECTEUR OU CTA</t>
  </si>
  <si>
    <t>SALLE D'EXPOSITION TEMPORAIRE : CTA ET ETUDE TRAITEMENT D'AIR</t>
  </si>
  <si>
    <t>1/2 j</t>
  </si>
  <si>
    <t>1 j</t>
  </si>
  <si>
    <t xml:space="preserve">    * SALMSON SIRIUS 40/80</t>
  </si>
  <si>
    <t xml:space="preserve">    * GRUNDFOS MAGNA 1 100-120 F</t>
  </si>
  <si>
    <t xml:space="preserve">    * GRUNDFOS MAGNA 1 80-120 F</t>
  </si>
  <si>
    <t xml:space="preserve">    * GRUNDFOS MAGNA 1 50-120 F</t>
  </si>
  <si>
    <t xml:space="preserve">    * GRUNDFOS MAGNA 1 40-120 F</t>
  </si>
  <si>
    <t xml:space="preserve">    * GRUNDFOS MAGNA 1 32-120 F</t>
  </si>
  <si>
    <t>Pompes doubles</t>
  </si>
  <si>
    <t>Pompes simples</t>
  </si>
  <si>
    <t xml:space="preserve">    * WILO YONOS MAXO 32</t>
  </si>
  <si>
    <t xml:space="preserve">    * WILO YONOS MAXO 40</t>
  </si>
  <si>
    <t>Etude d'équilibrage</t>
  </si>
  <si>
    <t>Fonctions</t>
  </si>
  <si>
    <t>Lundi au vendredi de 21h à 6h</t>
  </si>
  <si>
    <t>Samedi
de 6h à 21h</t>
  </si>
  <si>
    <t>Samedi
de 21h à 6h</t>
  </si>
  <si>
    <t>Dimanche de 6h à 21h</t>
  </si>
  <si>
    <t>Dimanche 
de 21h à 6h</t>
  </si>
  <si>
    <t>Jour férié de 6h à 21h</t>
  </si>
  <si>
    <t>Jour férié
de 21h à 6h</t>
  </si>
  <si>
    <t>Dimanche  férié de 6h à 21h</t>
  </si>
  <si>
    <t>Dimanche férié
de 21h à 6h</t>
  </si>
  <si>
    <t xml:space="preserve">Chef d'équipe </t>
  </si>
  <si>
    <t>Ingénieur méthode</t>
  </si>
  <si>
    <t>Technicien GMAO - GTB</t>
  </si>
  <si>
    <t>Technicien de maintenance CVCD</t>
  </si>
  <si>
    <t>Chauffagiste, monteur/soudeur</t>
  </si>
  <si>
    <t>Technicien de maintenance PB-PI</t>
  </si>
  <si>
    <t>Plombier</t>
  </si>
  <si>
    <t>Technicien de maintenance CFO</t>
  </si>
  <si>
    <t>Electricien bâtiment</t>
  </si>
  <si>
    <t>Technicien de maintenance CFA (généraliste)</t>
  </si>
  <si>
    <t>Technicien de maintenance CFA GTB</t>
  </si>
  <si>
    <t>MARCHE 2025-27 - BORDEREAU DE PRIX UNITAIRES (BPU)</t>
  </si>
  <si>
    <t>Montant (M) d'achat</t>
  </si>
  <si>
    <t>Coefficient d'entreprise pour l'achat de matériels d'un montant (M)
(sur le coût des matériels seuls, remise du fournisseur déduite)</t>
  </si>
  <si>
    <t>150 €HT &lt; M &lt; 1 500 €HT</t>
  </si>
  <si>
    <t>1 501 €HT &lt; M &lt; 5 000 €HT</t>
  </si>
  <si>
    <t>5 001 €HT &lt; M &lt; 10 000 €HT</t>
  </si>
  <si>
    <t>10 001 €HT &lt; M &lt;  50 000 €HT</t>
  </si>
  <si>
    <t>50 001 €HT &lt; M &lt; 150 000 €HT</t>
  </si>
  <si>
    <t xml:space="preserve"> M &gt; 150 001 €HT </t>
  </si>
  <si>
    <t>Coefficient d'entreprise pour l'achat de sous-traitance d'un montant (M)
(sur le coût de la main d'œuvre sous-traitée seule, hors fournitures)</t>
  </si>
  <si>
    <t xml:space="preserve">Coefficients d'entreprise pour l'achat de matériel ou de sous-traitance </t>
  </si>
  <si>
    <t>Forfait jour/ homme pour interventions ponctuelles</t>
  </si>
  <si>
    <t>LOCAL TGBT - ONDULEUR : CLIMATISATION</t>
  </si>
  <si>
    <t>Climatisation</t>
  </si>
  <si>
    <t>Réalisation d'une climatisation de type VRV compris toutes sujértions suivant CCTP</t>
  </si>
  <si>
    <t>Nom du candidat :</t>
  </si>
  <si>
    <t>. Démontage yc découpe éventuelle des réseaux d'eau chaude et d'eau glacées</t>
  </si>
  <si>
    <t>Prix HT</t>
  </si>
  <si>
    <t>Prix TTC</t>
  </si>
  <si>
    <t>MARCHE 2025-27 - DETAIL QUANTITATIF ESTIMATIF (DQE)</t>
  </si>
  <si>
    <t xml:space="preserve">IMPORTANT : Le DQE est une estimation faite par le Musée des prestations qui pourraient être commandées sur les années du marché. Les quantités indiquées ne sont pas contractuelles. Les prix du DQE sont remplis de manière automatique à partir des prix du BPU renseignés par le candidat. </t>
  </si>
  <si>
    <t>Total global du DQE</t>
  </si>
  <si>
    <t>MARCHE 2025-27 - BORDEREAU DES PRIX UNITAIRES (BPU)</t>
  </si>
  <si>
    <t>Coefficients</t>
  </si>
  <si>
    <t>Déplacement variateur ventilo-condenseur</t>
  </si>
  <si>
    <t>Dépose et évacuation climatisation hors service</t>
  </si>
  <si>
    <t xml:space="preserve">CAVE 046 : </t>
  </si>
  <si>
    <t xml:space="preserve">BIBLIOTHEQUE RDC : </t>
  </si>
  <si>
    <t>7.1</t>
  </si>
  <si>
    <t>7.1.3</t>
  </si>
  <si>
    <t>7.1.4</t>
  </si>
  <si>
    <t>7.1.5</t>
  </si>
  <si>
    <t>7.1.6</t>
  </si>
  <si>
    <t>7.1.7</t>
  </si>
  <si>
    <t>7.1.8</t>
  </si>
  <si>
    <t>7.1.9 a)</t>
  </si>
  <si>
    <t>7.1.9 b)</t>
  </si>
  <si>
    <t>7.1.10</t>
  </si>
  <si>
    <t>7.2</t>
  </si>
  <si>
    <t>7.3</t>
  </si>
  <si>
    <t>7.3.3</t>
  </si>
  <si>
    <t>7.4</t>
  </si>
  <si>
    <t>7.4.2</t>
  </si>
  <si>
    <t>7.5</t>
  </si>
  <si>
    <t>7.5.2</t>
  </si>
  <si>
    <t>7.6</t>
  </si>
  <si>
    <t>7.6.2</t>
  </si>
  <si>
    <t>7.7</t>
  </si>
  <si>
    <t>7.7.3</t>
  </si>
  <si>
    <t>7.8</t>
  </si>
  <si>
    <t>7.8.3</t>
  </si>
  <si>
    <t>8.1</t>
  </si>
  <si>
    <t>8.1.3</t>
  </si>
  <si>
    <t>8.1.4</t>
  </si>
  <si>
    <t>8.2</t>
  </si>
  <si>
    <t>8.2.3</t>
  </si>
  <si>
    <t>8.2.4</t>
  </si>
  <si>
    <t>8.3</t>
  </si>
  <si>
    <t>8.3.3</t>
  </si>
  <si>
    <t>8.3.4</t>
  </si>
  <si>
    <t>8.4</t>
  </si>
  <si>
    <t>8.4.2</t>
  </si>
  <si>
    <t>8.4.3</t>
  </si>
  <si>
    <t>8.5</t>
  </si>
  <si>
    <t>8.5.2</t>
  </si>
  <si>
    <t>8.5.3</t>
  </si>
  <si>
    <t>8.6</t>
  </si>
  <si>
    <t>8.6.2</t>
  </si>
  <si>
    <t>9.1</t>
  </si>
  <si>
    <t>9.1.2</t>
  </si>
  <si>
    <t>10.1</t>
  </si>
  <si>
    <t>10.1.2</t>
  </si>
  <si>
    <t>10.2</t>
  </si>
  <si>
    <t>10.2.2</t>
  </si>
  <si>
    <t>11.1</t>
  </si>
  <si>
    <t>11.1.1</t>
  </si>
  <si>
    <t>11.2</t>
  </si>
  <si>
    <t>11.2.1</t>
  </si>
  <si>
    <t>11.2.2</t>
  </si>
  <si>
    <t>11.2.3</t>
  </si>
  <si>
    <t>11.2.4</t>
  </si>
  <si>
    <t>11.2.5</t>
  </si>
  <si>
    <t>11.2.6</t>
  </si>
  <si>
    <t>11.3</t>
  </si>
  <si>
    <t>11.3.1</t>
  </si>
  <si>
    <t>11.3.2</t>
  </si>
  <si>
    <t>11.3.3</t>
  </si>
  <si>
    <t>11.4</t>
  </si>
  <si>
    <t>11.5</t>
  </si>
  <si>
    <t>11.6</t>
  </si>
  <si>
    <t>11.7</t>
  </si>
  <si>
    <t>11.7.1</t>
  </si>
  <si>
    <t>11.7.2</t>
  </si>
  <si>
    <t>11.8</t>
  </si>
  <si>
    <t>11.8.1</t>
  </si>
  <si>
    <t>11.8.2</t>
  </si>
  <si>
    <t>11.9</t>
  </si>
  <si>
    <t>11.9.1</t>
  </si>
  <si>
    <t>11.9.2</t>
  </si>
  <si>
    <t>11.9.3</t>
  </si>
  <si>
    <t>11.9.4</t>
  </si>
  <si>
    <t>11.1O</t>
  </si>
  <si>
    <t>11.10.1</t>
  </si>
  <si>
    <t>11.10.2</t>
  </si>
  <si>
    <t>11.10.3</t>
  </si>
  <si>
    <t>11.11</t>
  </si>
  <si>
    <t>7.2.2</t>
  </si>
  <si>
    <t xml:space="preserve">GM / MONACO / REGIE SALLE SERVEUR : </t>
  </si>
  <si>
    <t>BAT 007 - LOCAL CTA 2 GM :</t>
  </si>
  <si>
    <t xml:space="preserve">LE RESTAURANT : </t>
  </si>
  <si>
    <t xml:space="preserve">LE RESTAURANT - LOCAL CTA : </t>
  </si>
  <si>
    <t>GM - LOCAL GROUPE FROID :</t>
  </si>
  <si>
    <t xml:space="preserve">GM - LOCAL CTA : </t>
  </si>
  <si>
    <t>7.1.9</t>
  </si>
  <si>
    <t xml:space="preserve">SALLE TURENNE RDC : </t>
  </si>
  <si>
    <t xml:space="preserve">SALLE D'EXPOSITION TEMPORAIRE : </t>
  </si>
  <si>
    <t xml:space="preserve">SALLE LOUVOIS : </t>
  </si>
  <si>
    <t xml:space="preserve">AUDITORIUM : </t>
  </si>
  <si>
    <t xml:space="preserve">HISTORIAL CHARLES DE GAULLE : </t>
  </si>
  <si>
    <t xml:space="preserve">Climatisation des locaux </t>
  </si>
  <si>
    <t>Remplacement armoire de climatisation EMERSON</t>
  </si>
  <si>
    <t xml:space="preserve">BATIMENT 0140 : </t>
  </si>
  <si>
    <t>BATIMENT 0141 :</t>
  </si>
  <si>
    <t>11.1.2</t>
  </si>
  <si>
    <t>Appoint de fluide frigorifique type R410A</t>
  </si>
  <si>
    <t>Appoint de fluide frigorifique type R407C</t>
  </si>
  <si>
    <t>Appoint de fluide frigorifique type R404A</t>
  </si>
  <si>
    <t>Appoint de fluide frigorifique type R134A</t>
  </si>
  <si>
    <t>Appoint de fluide frigorifique type R125</t>
  </si>
  <si>
    <t>Fourniture clapets coupe-feu à fusible</t>
  </si>
  <si>
    <t>Nettoyage des gaines aérauliques + décontamination</t>
  </si>
  <si>
    <t>Nettoyage + décontamination des gaines aérauliques circulaire rigide</t>
  </si>
  <si>
    <t>Nettoyage + décontamination des gaines aérauliques rectangulaire rigide</t>
  </si>
  <si>
    <t>Nettoyage + décontamination des gaines aérauliques textile</t>
  </si>
  <si>
    <t>Mise en place de trappe de visite sur gaine circulaire</t>
  </si>
  <si>
    <t>Mise en place de trappe de visite sur gaine rectangulaire</t>
  </si>
  <si>
    <t>Fourniture vanne d'isolement à boisseau sphérique</t>
  </si>
  <si>
    <t>FOURNITURE RADIATEURS FINIMETAL type LAMELLA</t>
  </si>
  <si>
    <t>FOURNITURE RADIATEURS FINIMETAL type REGGANE 3010 Plan Compact</t>
  </si>
  <si>
    <t>FOURNITURE RADIATEURS FINIMETAL type CHORUS HORIZONTAL (Prix au ml)</t>
  </si>
  <si>
    <t xml:space="preserve">FOURNITURE RADIATEURS FINIMETAL type CHORUS VERTICAL </t>
  </si>
  <si>
    <t>FOURNITURE RADIATEURS FINIMETAL type CHORUS RYTHMIC</t>
  </si>
  <si>
    <t>Fourniture vanne à brides (compris contre-brides)</t>
  </si>
  <si>
    <t xml:space="preserve"> Fourniture vanne de réglage à boisseau sphérique</t>
  </si>
  <si>
    <t>Fourniture vanne de réglage à brides (compris contre-brides)</t>
  </si>
  <si>
    <t xml:space="preserve">Fourniture purgeur </t>
  </si>
  <si>
    <t>Fourniture canalisation tube acier noir</t>
  </si>
  <si>
    <t>Founiture flexible Ø15/21</t>
  </si>
  <si>
    <t>Founiture flexible Ø20/27</t>
  </si>
  <si>
    <t>Founiture flexible Ø26/34</t>
  </si>
  <si>
    <t>Founiture flexible Ø33/42</t>
  </si>
  <si>
    <t>Fourniture vase d'expansion</t>
  </si>
  <si>
    <t>Fourniture pompe simple neuve</t>
  </si>
  <si>
    <t>Fourniture pompe double neuve GRUNDOS ou SALMSON ou équivalent :</t>
  </si>
  <si>
    <t>Fourniture pompe double neuve</t>
  </si>
  <si>
    <t xml:space="preserve">Fourniture ventilo-convecteur carrossé vertical </t>
  </si>
  <si>
    <t>Fourniture ventilo-convecteur carrossé horizontal</t>
  </si>
  <si>
    <t xml:space="preserve">Fourniture ventilo-convecteur non carrossé vertical </t>
  </si>
  <si>
    <t>Fourniture ventilo-convecteur non carrossé horizontal</t>
  </si>
  <si>
    <t>Fourniture casette de climatisation hydraulique 4 tubes</t>
  </si>
  <si>
    <t>Fourniture casette de climatisation hydraulique 2 tubes</t>
  </si>
  <si>
    <t>Fourniture cassette de climatisation hydraulique 2 tubes + 2 fils</t>
  </si>
  <si>
    <t xml:space="preserve">Fourniture et pose d'un ventilateur de caractéristiques similaires à l'existant </t>
  </si>
  <si>
    <t>Fourniture et remplacement de la poulie ventilateur</t>
  </si>
  <si>
    <t>Fourniture et remplacement des courroies</t>
  </si>
  <si>
    <t>Prix unitaire HT</t>
  </si>
  <si>
    <t>Prix unitaire TTC</t>
  </si>
  <si>
    <t>Prix total HT</t>
  </si>
  <si>
    <t>Prix total TTC</t>
  </si>
  <si>
    <r>
      <t xml:space="preserve">Ce BPU/DQE est composé de six onglets : 
</t>
    </r>
    <r>
      <rPr>
        <b/>
        <sz val="12"/>
        <rFont val="Calibri"/>
        <family val="2"/>
      </rPr>
      <t>Détail du BPU Travaux</t>
    </r>
    <r>
      <rPr>
        <sz val="12"/>
        <rFont val="Calibri"/>
        <family val="2"/>
      </rPr>
      <t xml:space="preserve">
Cet onglet présente le détail des prestations de travaux telles que décrites dans le CCTP. Il sert uniquement de référence et ne doit pas être complété.
</t>
    </r>
    <r>
      <rPr>
        <b/>
        <sz val="12"/>
        <rFont val="Calibri"/>
        <family val="2"/>
      </rPr>
      <t>BPU Travaux</t>
    </r>
    <r>
      <rPr>
        <sz val="12"/>
        <rFont val="Calibri"/>
        <family val="2"/>
      </rPr>
      <t xml:space="preserve">
Cet onglet regroupe l’ensemble des prestations de travaux. Seules les colonnes D et E doivent être complétées.
</t>
    </r>
    <r>
      <rPr>
        <b/>
        <sz val="12"/>
        <rFont val="Calibri"/>
        <family val="2"/>
      </rPr>
      <t>DQE Travaux</t>
    </r>
    <r>
      <rPr>
        <sz val="12"/>
        <rFont val="Calibri"/>
        <family val="2"/>
      </rPr>
      <t xml:space="preserve">
Cet onglet se renseigne automatiquement à partir des prix saisis dans le BPU Travaux. Les prix unitaires y sont multipliés par des quantités pour obtenir une estimation des coûts et permettre l'analyse financière de l'offre. Il ne doit donc pas être complété.
</t>
    </r>
    <r>
      <rPr>
        <b/>
        <sz val="12"/>
        <rFont val="Calibri"/>
        <family val="2"/>
      </rPr>
      <t>BPU Forfait jour-homme</t>
    </r>
    <r>
      <rPr>
        <sz val="12"/>
        <rFont val="Calibri"/>
        <family val="2"/>
      </rPr>
      <t xml:space="preserve">
Cet onglet concerne les interventions ponctuelles qui ne sont pas comprises dans la part forfaitaire du marché (relative à la maintenance), ni dans le BPU Travaux. Les colonnes B à K doivent être complétées.
</t>
    </r>
    <r>
      <rPr>
        <b/>
        <sz val="12"/>
        <rFont val="Calibri"/>
        <family val="2"/>
      </rPr>
      <t>DQE Forfaits jours-hommes</t>
    </r>
    <r>
      <rPr>
        <sz val="12"/>
        <rFont val="Calibri"/>
        <family val="2"/>
      </rPr>
      <t xml:space="preserve">
Cet onglet se renseigne automatiquement à partir des prix saisis dans BPU Jour-Homme. Les taux horaires y sont multipliés par des quantités pour obtenir une estimation des coûts et permettre l'analyse financière de l'offre. Il ne doit donc pas être complété.
</t>
    </r>
    <r>
      <rPr>
        <b/>
        <sz val="12"/>
        <rFont val="Calibri"/>
        <family val="2"/>
      </rPr>
      <t>BPU Coefficients d’entreprise</t>
    </r>
    <r>
      <rPr>
        <sz val="12"/>
        <rFont val="Calibri"/>
        <family val="2"/>
      </rPr>
      <t xml:space="preserve">
Cet onglet concerne les achats de matériel et la sous-traitance. La colonne B doit être renseignée avec des coefficients.</t>
    </r>
  </si>
  <si>
    <t>. Remplacement robinetterie de radiateur</t>
  </si>
  <si>
    <t>m²</t>
  </si>
  <si>
    <t>. Fourniture pompe de relevage et raccordement hydraulique et électrique</t>
  </si>
  <si>
    <t>TOTAL DQE</t>
  </si>
  <si>
    <t>REMPLACEMENT RADIATEURS</t>
  </si>
  <si>
    <t>REMPLACEMENT ROBINETTERIE RADIATEURS</t>
  </si>
  <si>
    <t>REMPLACEMENT VANNE D'ISOLEMENT</t>
  </si>
  <si>
    <t>REMPLACEMENT VANNE DE REGLAGE</t>
  </si>
  <si>
    <t>REMPLACEMENT PURGEUR</t>
  </si>
  <si>
    <t>REMPLACEMENT RESEAU CORRODE</t>
  </si>
  <si>
    <t>REMPLACEMENT FLEXIBLES DE RACCORDEMENT ET VANNES SUR VENTILO-CONVECTEURS</t>
  </si>
  <si>
    <t>REMPLACEMENT VASE EXPANSION</t>
  </si>
  <si>
    <t>10 kg</t>
  </si>
  <si>
    <t>. Mise en œuvre clapets coupe-feu + calfeutrement</t>
  </si>
  <si>
    <t>REMPLACEMENT POMPES CHAUFFAGE</t>
  </si>
  <si>
    <t>. Remplacement de la vanne</t>
  </si>
  <si>
    <t>. Remplacement du purgeur</t>
  </si>
  <si>
    <t>. Mise en œuvre et raccordement de canalisation</t>
  </si>
  <si>
    <t>. Remplacement du flexible</t>
  </si>
  <si>
    <t>. Pose et raccordement du vase d'expansion</t>
  </si>
  <si>
    <t>. Fourniture et mise en œuvre d'une pompe de relevage et raccordement hydraulique et électrique</t>
  </si>
  <si>
    <t>. Pose de la pompe</t>
  </si>
  <si>
    <t>REMPLACEMENT POMPES EAU GLACEE</t>
  </si>
  <si>
    <t xml:space="preserve"> u</t>
  </si>
  <si>
    <t>. Pose sur consoles et fixation à la paroi ou posé sur pieds suivant nature des parois du radiateur neuf</t>
  </si>
  <si>
    <r>
      <rPr>
        <b/>
        <sz val="14"/>
        <rFont val="Calibri"/>
        <family val="2"/>
      </rPr>
      <t>Marché n°2025MA0027M15S0000  (n° court 2025-27)</t>
    </r>
    <r>
      <rPr>
        <sz val="14"/>
        <rFont val="Calibri"/>
        <family val="2"/>
      </rPr>
      <t xml:space="preserve">
Prestations de maintenance et travaux d’amélioration des installations de chauffage, de traitement d’air et de climatisation du musée de l’Armée</t>
    </r>
    <r>
      <rPr>
        <b/>
        <sz val="14"/>
        <rFont val="Calibri"/>
        <family val="2"/>
      </rPr>
      <t xml:space="preserve">
</t>
    </r>
    <r>
      <rPr>
        <b/>
        <sz val="14"/>
        <color rgb="FFFF0000"/>
        <rFont val="Calibri"/>
        <family val="2"/>
      </rPr>
      <t>NOTICE</t>
    </r>
  </si>
  <si>
    <t>Montant HT</t>
  </si>
  <si>
    <t>Montant TTC</t>
  </si>
  <si>
    <t>Taux horaire</t>
  </si>
  <si>
    <t>Taux horaire après application d'un coefficient de majoration</t>
  </si>
  <si>
    <t>Lundi au vendredi 
de 21h à 6h</t>
  </si>
  <si>
    <t>Dimanche 
de 6h à 21h</t>
  </si>
  <si>
    <t>Jour férié 
de 6h à 21h</t>
  </si>
  <si>
    <t>Dimanche férié 
de 6h à 21h</t>
  </si>
  <si>
    <t>Taux horaire unitaire 
(€ TTC/h)</t>
  </si>
  <si>
    <t>Taux horaire TTC unitaire après application d'un coefficient de majoration</t>
  </si>
  <si>
    <t>Taux horaire total
(€ TTC/h)</t>
  </si>
  <si>
    <t>Taux horaire TTC total après application d'un coefficient de majoration</t>
  </si>
  <si>
    <t xml:space="preserve">Nom du candidat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</si>
</sst>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 _€_-;\-* #,##0.00\ _€_-;_-* &quot;-&quot;??\ _€_-;_-@_-"/>
    <numFmt numFmtId="164" formatCode="#,##0.00\ &quot;€&quot;"/>
    <numFmt numFmtId="165" formatCode="_-* #,##0.00\ [$€]_-;\-* #,##0.00\ [$€]_-;_-* &quot;-&quot;??\ [$€]_-;_-@_-"/>
    <numFmt numFmtId="166" formatCode="0.000"/>
    <numFmt numFmtId="167" formatCode="_-* #,##0.00\ _F_-;\-* #,##0.00\ _F_-;_-* &quot;-&quot;??\ _F_-;_-@_-"/>
    <numFmt numFmtId="168" formatCode="_-* #,##0.00\ [$€-40C]_-;\-* #,##0.00\ [$€-40C]_-;_-* &quot;-&quot;??\ [$€-40C]_-;_-@_-"/>
    <numFmt numFmtId="169" formatCode="_-* #,##0.00_-;\-* #,##0.00_-;_-* &quot;-&quot;??_-;_-@_-"/>
  </numFmts>
  <fonts count="50" x14ac:knownFonts="1">
    <font>
      <sz val="10"/>
      <name val="Arial"/>
    </font>
    <font>
      <sz val="11"/>
      <color theme="1"/>
      <name val="Calibri"/>
      <family val="2"/>
      <scheme val="minor"/>
    </font>
    <font>
      <sz val="10"/>
      <name val="Century Gothic"/>
      <family val="2"/>
    </font>
    <font>
      <sz val="10"/>
      <name val="Arial"/>
      <family val="2"/>
    </font>
    <font>
      <sz val="12"/>
      <name val="Century Gothic"/>
      <family val="2"/>
    </font>
    <font>
      <sz val="8"/>
      <name val="Arial"/>
      <family val="2"/>
    </font>
    <font>
      <sz val="10"/>
      <color indexed="8"/>
      <name val="Century Gothic"/>
      <family val="2"/>
    </font>
    <font>
      <sz val="10"/>
      <name val="Arial"/>
      <family val="2"/>
    </font>
    <font>
      <sz val="10"/>
      <name val="MS Sans Serif"/>
      <family val="2"/>
    </font>
    <font>
      <b/>
      <sz val="10"/>
      <name val="MS Sans Serif"/>
      <family val="2"/>
    </font>
    <font>
      <b/>
      <i/>
      <sz val="14"/>
      <name val="Arial"/>
      <family val="2"/>
    </font>
    <font>
      <b/>
      <sz val="12"/>
      <name val="Century Gothic"/>
      <family val="2"/>
    </font>
    <font>
      <sz val="10"/>
      <name val="Arial"/>
      <family val="2"/>
    </font>
    <font>
      <sz val="9"/>
      <name val="Arial"/>
      <family val="2"/>
    </font>
    <font>
      <sz val="11"/>
      <name val="Arial"/>
      <family val="2"/>
    </font>
    <font>
      <b/>
      <sz val="10"/>
      <name val="Arial"/>
      <family val="2"/>
    </font>
    <font>
      <b/>
      <sz val="11"/>
      <name val="Arial"/>
      <family val="2"/>
    </font>
    <font>
      <b/>
      <i/>
      <sz val="9"/>
      <name val="Arial"/>
      <family val="2"/>
    </font>
    <font>
      <b/>
      <i/>
      <sz val="10"/>
      <name val="Arial"/>
      <family val="2"/>
    </font>
    <font>
      <u/>
      <sz val="10"/>
      <name val="Arial"/>
      <family val="2"/>
    </font>
    <font>
      <i/>
      <u/>
      <sz val="10"/>
      <name val="Arial"/>
      <family val="2"/>
    </font>
    <font>
      <sz val="11"/>
      <color theme="1"/>
      <name val="Calibri"/>
      <family val="2"/>
      <scheme val="minor"/>
    </font>
    <font>
      <sz val="10"/>
      <color theme="1"/>
      <name val="Century Gothic"/>
      <family val="2"/>
    </font>
    <font>
      <sz val="9"/>
      <color rgb="FF002060"/>
      <name val="Arial"/>
      <family val="2"/>
    </font>
    <font>
      <b/>
      <sz val="10"/>
      <color rgb="FF7030A0"/>
      <name val="Arial"/>
      <family val="2"/>
    </font>
    <font>
      <b/>
      <i/>
      <sz val="10"/>
      <color rgb="FF7030A0"/>
      <name val="Arial"/>
      <family val="2"/>
    </font>
    <font>
      <b/>
      <u/>
      <sz val="10"/>
      <color rgb="FF002060"/>
      <name val="Arial"/>
      <family val="2"/>
    </font>
    <font>
      <u/>
      <sz val="10"/>
      <color rgb="FF7030A0"/>
      <name val="Arial"/>
      <family val="2"/>
    </font>
    <font>
      <sz val="10"/>
      <color rgb="FF002060"/>
      <name val="Arial"/>
      <family val="2"/>
    </font>
    <font>
      <b/>
      <i/>
      <sz val="10"/>
      <color rgb="FF002060"/>
      <name val="Arial"/>
      <family val="2"/>
    </font>
    <font>
      <b/>
      <sz val="14"/>
      <color theme="0"/>
      <name val="Arial"/>
      <family val="2"/>
    </font>
    <font>
      <b/>
      <sz val="10"/>
      <color rgb="FFFF0000"/>
      <name val="Arial"/>
      <family val="2"/>
    </font>
    <font>
      <b/>
      <sz val="13"/>
      <name val="Arial"/>
      <family val="2"/>
    </font>
    <font>
      <b/>
      <sz val="12"/>
      <name val="Arial"/>
      <family val="2"/>
    </font>
    <font>
      <b/>
      <u/>
      <sz val="12"/>
      <name val="Arial"/>
      <family val="2"/>
    </font>
    <font>
      <b/>
      <i/>
      <sz val="11"/>
      <name val="Arial"/>
      <family val="2"/>
    </font>
    <font>
      <sz val="10"/>
      <name val="Arial"/>
    </font>
    <font>
      <sz val="10"/>
      <color theme="1"/>
      <name val="Arial"/>
      <family val="2"/>
    </font>
    <font>
      <b/>
      <sz val="10"/>
      <color rgb="FF0070C0"/>
      <name val="Arial"/>
      <family val="2"/>
    </font>
    <font>
      <sz val="10"/>
      <color rgb="FF0070C0"/>
      <name val="Arial"/>
      <family val="2"/>
    </font>
    <font>
      <sz val="10"/>
      <color rgb="FF7030A0"/>
      <name val="Arial"/>
      <family val="2"/>
    </font>
    <font>
      <sz val="11"/>
      <color theme="1"/>
      <name val="Arial"/>
      <family val="2"/>
    </font>
    <font>
      <b/>
      <u/>
      <sz val="10"/>
      <name val="Arial"/>
      <family val="2"/>
    </font>
    <font>
      <sz val="12"/>
      <name val="Calibri"/>
      <family val="2"/>
    </font>
    <font>
      <b/>
      <sz val="12"/>
      <name val="Calibri"/>
      <family val="2"/>
    </font>
    <font>
      <sz val="14"/>
      <name val="Calibri"/>
      <family val="2"/>
    </font>
    <font>
      <b/>
      <sz val="14"/>
      <name val="Calibri"/>
      <family val="2"/>
    </font>
    <font>
      <b/>
      <sz val="14"/>
      <color rgb="FFFF0000"/>
      <name val="Calibri"/>
      <family val="2"/>
    </font>
    <font>
      <b/>
      <sz val="10"/>
      <color rgb="FF002060"/>
      <name val="Arial"/>
      <family val="2"/>
    </font>
    <font>
      <b/>
      <u/>
      <sz val="16"/>
      <name val="Arial"/>
      <family val="2"/>
    </font>
  </fonts>
  <fills count="21">
    <fill>
      <patternFill patternType="none"/>
    </fill>
    <fill>
      <patternFill patternType="gray125"/>
    </fill>
    <fill>
      <patternFill patternType="solid">
        <fgColor indexed="49"/>
      </patternFill>
    </fill>
    <fill>
      <patternFill patternType="solid">
        <fgColor rgb="FFFF0000"/>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39997558519241921"/>
        <bgColor indexed="64"/>
      </patternFill>
    </fill>
  </fills>
  <borders count="52">
    <border>
      <left/>
      <right/>
      <top/>
      <bottom/>
      <diagonal/>
    </border>
    <border>
      <left/>
      <right/>
      <top/>
      <bottom style="medium">
        <color indexed="64"/>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22">
    <xf numFmtId="0" fontId="0" fillId="0" borderId="0"/>
    <xf numFmtId="165" fontId="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5" fontId="12" fillId="0" borderId="0" applyFont="0" applyFill="0" applyBorder="0" applyAlignment="0" applyProtection="0"/>
    <xf numFmtId="166" fontId="7" fillId="0" borderId="0" applyFont="0" applyFill="0" applyBorder="0" applyAlignment="0" applyProtection="0"/>
    <xf numFmtId="43" fontId="6" fillId="0" borderId="0" applyFont="0" applyFill="0" applyBorder="0" applyAlignment="0" applyProtection="0"/>
    <xf numFmtId="167" fontId="12" fillId="0" borderId="0" applyFont="0" applyFill="0" applyBorder="0" applyAlignment="0" applyProtection="0"/>
    <xf numFmtId="0" fontId="3" fillId="0" borderId="0"/>
    <xf numFmtId="0" fontId="7" fillId="0" borderId="0"/>
    <xf numFmtId="0" fontId="21" fillId="0" borderId="0"/>
    <xf numFmtId="0" fontId="22" fillId="0" borderId="0"/>
    <xf numFmtId="9" fontId="3" fillId="0" borderId="0" applyFont="0" applyFill="0" applyBorder="0" applyAlignment="0" applyProtection="0"/>
    <xf numFmtId="0" fontId="8" fillId="0" borderId="0" applyNumberFormat="0" applyFont="0" applyFill="0" applyBorder="0" applyAlignment="0" applyProtection="0">
      <alignment horizontal="left"/>
    </xf>
    <xf numFmtId="4" fontId="8" fillId="0" borderId="0" applyFont="0" applyFill="0" applyBorder="0" applyAlignment="0" applyProtection="0"/>
    <xf numFmtId="0" fontId="9" fillId="0" borderId="1">
      <alignment horizontal="center"/>
    </xf>
    <xf numFmtId="4" fontId="5" fillId="2" borderId="2" applyNumberFormat="0" applyProtection="0">
      <alignment horizontal="left" vertical="center" indent="1"/>
    </xf>
    <xf numFmtId="0" fontId="10" fillId="0" borderId="0" applyFont="0"/>
    <xf numFmtId="44" fontId="36" fillId="0" borderId="0" applyFont="0" applyFill="0" applyBorder="0" applyAlignment="0" applyProtection="0"/>
    <xf numFmtId="0" fontId="1" fillId="0" borderId="0"/>
    <xf numFmtId="169" fontId="3" fillId="0" borderId="0" applyFont="0" applyFill="0" applyBorder="0" applyAlignment="0" applyProtection="0"/>
    <xf numFmtId="44" fontId="3" fillId="0" borderId="0" applyFont="0" applyFill="0" applyBorder="0" applyAlignment="0" applyProtection="0"/>
  </cellStyleXfs>
  <cellXfs count="323">
    <xf numFmtId="0" fontId="0" fillId="0" borderId="0" xfId="0"/>
    <xf numFmtId="0" fontId="4" fillId="3" borderId="3" xfId="0" applyFont="1" applyFill="1" applyBorder="1" applyAlignment="1">
      <alignment horizontal="centerContinuous"/>
    </xf>
    <xf numFmtId="0" fontId="4" fillId="0" borderId="0" xfId="0" applyFont="1"/>
    <xf numFmtId="0" fontId="4" fillId="0" borderId="3" xfId="0" applyFont="1" applyBorder="1" applyAlignment="1">
      <alignment horizontal="center" vertical="center" wrapText="1"/>
    </xf>
    <xf numFmtId="0" fontId="4" fillId="0" borderId="3" xfId="0" applyFont="1" applyBorder="1" applyAlignment="1">
      <alignment horizontal="center"/>
    </xf>
    <xf numFmtId="0" fontId="4" fillId="0" borderId="3" xfId="0" applyFont="1" applyBorder="1"/>
    <xf numFmtId="0" fontId="11" fillId="3" borderId="3" xfId="0" applyFont="1" applyFill="1" applyBorder="1" applyAlignment="1">
      <alignment horizontal="centerContinuous"/>
    </xf>
    <xf numFmtId="0" fontId="13" fillId="0" borderId="0" xfId="0" applyFont="1"/>
    <xf numFmtId="0" fontId="13" fillId="0" borderId="0" xfId="0" applyFont="1" applyAlignment="1">
      <alignment horizontal="center"/>
    </xf>
    <xf numFmtId="0" fontId="23" fillId="0" borderId="0" xfId="0" applyFont="1" applyAlignment="1">
      <alignment horizontal="center"/>
    </xf>
    <xf numFmtId="0" fontId="3" fillId="0" borderId="0" xfId="0" applyFont="1" applyAlignment="1">
      <alignment vertical="center"/>
    </xf>
    <xf numFmtId="0" fontId="3" fillId="0" borderId="0" xfId="0" applyFont="1"/>
    <xf numFmtId="0" fontId="15" fillId="0" borderId="0" xfId="0" applyFont="1"/>
    <xf numFmtId="0" fontId="17" fillId="0" borderId="0" xfId="0" applyFont="1" applyAlignment="1">
      <alignment horizontal="center" vertical="center"/>
    </xf>
    <xf numFmtId="0" fontId="3"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vertical="center" wrapText="1"/>
    </xf>
    <xf numFmtId="0" fontId="14" fillId="0" borderId="3" xfId="0" applyFont="1" applyBorder="1" applyAlignment="1">
      <alignment vertical="center"/>
    </xf>
    <xf numFmtId="0" fontId="30" fillId="5" borderId="0" xfId="0" applyFont="1" applyFill="1" applyAlignment="1">
      <alignment horizontal="centerContinuous" vertical="top"/>
    </xf>
    <xf numFmtId="0" fontId="15" fillId="0" borderId="0" xfId="0" applyFont="1" applyAlignment="1">
      <alignment vertical="center"/>
    </xf>
    <xf numFmtId="0" fontId="3" fillId="0" borderId="3" xfId="0" applyFont="1" applyBorder="1" applyAlignment="1">
      <alignment vertical="center"/>
    </xf>
    <xf numFmtId="0" fontId="3" fillId="0" borderId="4" xfId="0" applyFont="1" applyBorder="1" applyAlignment="1">
      <alignment vertical="center" wrapText="1"/>
    </xf>
    <xf numFmtId="0" fontId="28" fillId="0" borderId="3" xfId="0" applyFont="1" applyBorder="1" applyAlignment="1">
      <alignment horizontal="center" vertical="center"/>
    </xf>
    <xf numFmtId="44" fontId="30" fillId="5" borderId="0" xfId="0" applyNumberFormat="1" applyFont="1" applyFill="1" applyAlignment="1">
      <alignment horizontal="centerContinuous"/>
    </xf>
    <xf numFmtId="44" fontId="13" fillId="0" borderId="0" xfId="0" applyNumberFormat="1" applyFont="1" applyAlignment="1">
      <alignment horizontal="center"/>
    </xf>
    <xf numFmtId="44" fontId="13" fillId="0" borderId="0" xfId="0" applyNumberFormat="1" applyFont="1" applyAlignment="1">
      <alignment horizontal="right"/>
    </xf>
    <xf numFmtId="0" fontId="3" fillId="0" borderId="0" xfId="0" applyFont="1" applyBorder="1" applyAlignment="1">
      <alignment vertical="center" wrapText="1"/>
    </xf>
    <xf numFmtId="0" fontId="3" fillId="0" borderId="0" xfId="0" applyFont="1" applyBorder="1" applyAlignment="1">
      <alignment vertical="center"/>
    </xf>
    <xf numFmtId="0" fontId="13" fillId="0" borderId="0" xfId="0" applyFont="1" applyAlignment="1"/>
    <xf numFmtId="44" fontId="13" fillId="0" borderId="0" xfId="0" applyNumberFormat="1" applyFont="1" applyAlignment="1"/>
    <xf numFmtId="0" fontId="25" fillId="8" borderId="8" xfId="0" applyFont="1" applyFill="1" applyBorder="1" applyAlignment="1">
      <alignment vertical="center"/>
    </xf>
    <xf numFmtId="0" fontId="25" fillId="8" borderId="16" xfId="0" applyFont="1" applyFill="1" applyBorder="1" applyAlignment="1">
      <alignment vertical="center"/>
    </xf>
    <xf numFmtId="0" fontId="25" fillId="8" borderId="8" xfId="0" applyFont="1" applyFill="1" applyBorder="1" applyAlignment="1">
      <alignment vertical="center" wrapText="1"/>
    </xf>
    <xf numFmtId="0" fontId="30" fillId="5" borderId="0" xfId="0" applyFont="1" applyFill="1" applyAlignment="1">
      <alignment horizontal="center"/>
    </xf>
    <xf numFmtId="0" fontId="31" fillId="0" borderId="0" xfId="0" applyFont="1" applyAlignment="1">
      <alignment horizontal="center" vertical="center"/>
    </xf>
    <xf numFmtId="0" fontId="27" fillId="8" borderId="8" xfId="0" applyFont="1" applyFill="1" applyBorder="1" applyAlignment="1">
      <alignment vertical="center" wrapText="1"/>
    </xf>
    <xf numFmtId="0" fontId="3" fillId="12" borderId="8" xfId="0" applyFont="1" applyFill="1" applyBorder="1" applyAlignment="1">
      <alignment vertical="center" wrapText="1"/>
    </xf>
    <xf numFmtId="0" fontId="14" fillId="0" borderId="0" xfId="0" applyFont="1"/>
    <xf numFmtId="0" fontId="14" fillId="0" borderId="0" xfId="0" applyFont="1" applyAlignment="1">
      <alignment vertical="center"/>
    </xf>
    <xf numFmtId="164" fontId="3" fillId="0" borderId="3" xfId="0" applyNumberFormat="1" applyFont="1" applyBorder="1" applyAlignment="1">
      <alignment vertical="center" wrapText="1"/>
    </xf>
    <xf numFmtId="0" fontId="15" fillId="15" borderId="3" xfId="0" applyFont="1" applyFill="1" applyBorder="1" applyAlignment="1">
      <alignment horizontal="center" vertical="center" wrapText="1"/>
    </xf>
    <xf numFmtId="164" fontId="3" fillId="0" borderId="16" xfId="0" applyNumberFormat="1" applyFont="1" applyBorder="1" applyAlignment="1">
      <alignment vertical="center" wrapText="1"/>
    </xf>
    <xf numFmtId="0" fontId="15" fillId="4" borderId="3"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4" fillId="0" borderId="3" xfId="0" applyNumberFormat="1" applyFont="1" applyBorder="1" applyAlignment="1">
      <alignment vertical="center" wrapText="1"/>
    </xf>
    <xf numFmtId="0" fontId="16" fillId="16" borderId="3" xfId="0" applyFont="1" applyFill="1" applyBorder="1" applyAlignment="1">
      <alignment horizontal="center" vertical="center"/>
    </xf>
    <xf numFmtId="0" fontId="16" fillId="16" borderId="3" xfId="0" applyNumberFormat="1" applyFont="1" applyFill="1" applyBorder="1" applyAlignment="1">
      <alignment horizontal="center" vertical="center" wrapText="1"/>
    </xf>
    <xf numFmtId="0" fontId="35" fillId="17" borderId="3" xfId="0" applyFont="1" applyFill="1" applyBorder="1" applyAlignment="1">
      <alignment vertical="center" wrapText="1"/>
    </xf>
    <xf numFmtId="0" fontId="35" fillId="17" borderId="3" xfId="0" applyNumberFormat="1" applyFont="1" applyFill="1" applyBorder="1" applyAlignment="1">
      <alignment vertical="center" wrapText="1"/>
    </xf>
    <xf numFmtId="0" fontId="15" fillId="0" borderId="14" xfId="0" applyFont="1" applyBorder="1" applyAlignment="1">
      <alignment horizontal="center" vertical="center"/>
    </xf>
    <xf numFmtId="44" fontId="15" fillId="0" borderId="14" xfId="0" applyNumberFormat="1" applyFont="1" applyBorder="1" applyAlignment="1">
      <alignment horizontal="center" vertical="center"/>
    </xf>
    <xf numFmtId="2" fontId="38" fillId="0" borderId="15" xfId="0" applyNumberFormat="1" applyFont="1" applyBorder="1" applyAlignment="1">
      <alignment horizontal="center" vertical="center" wrapText="1"/>
    </xf>
    <xf numFmtId="0" fontId="3" fillId="0" borderId="31" xfId="0" applyFont="1" applyBorder="1" applyAlignment="1">
      <alignment horizontal="left" vertical="center"/>
    </xf>
    <xf numFmtId="0" fontId="25" fillId="0" borderId="16" xfId="0" applyFont="1" applyBorder="1" applyAlignment="1">
      <alignment vertical="center"/>
    </xf>
    <xf numFmtId="0" fontId="3" fillId="0" borderId="29" xfId="0" applyFont="1" applyBorder="1" applyAlignment="1">
      <alignment horizontal="center" vertical="center" wrapText="1"/>
    </xf>
    <xf numFmtId="44" fontId="15" fillId="0" borderId="22" xfId="0" applyNumberFormat="1" applyFont="1" applyBorder="1" applyAlignment="1">
      <alignment horizontal="center" vertical="center"/>
    </xf>
    <xf numFmtId="0" fontId="37" fillId="0" borderId="3" xfId="0" applyFont="1" applyBorder="1" applyAlignment="1">
      <alignment horizontal="justify" vertical="center"/>
    </xf>
    <xf numFmtId="0" fontId="37" fillId="0" borderId="3" xfId="0" applyFont="1" applyBorder="1" applyAlignment="1">
      <alignment vertical="center" wrapText="1"/>
    </xf>
    <xf numFmtId="0" fontId="37" fillId="0" borderId="3" xfId="0" applyFont="1" applyFill="1" applyBorder="1" applyAlignment="1">
      <alignment vertical="center"/>
    </xf>
    <xf numFmtId="0" fontId="37" fillId="0" borderId="3" xfId="0" applyFont="1" applyFill="1" applyBorder="1" applyAlignment="1">
      <alignment vertical="center" wrapText="1"/>
    </xf>
    <xf numFmtId="0" fontId="37" fillId="5" borderId="3" xfId="0" applyFont="1" applyFill="1" applyBorder="1" applyAlignment="1">
      <alignment vertical="center"/>
    </xf>
    <xf numFmtId="168" fontId="37" fillId="5" borderId="31" xfId="0" applyNumberFormat="1" applyFont="1" applyFill="1" applyBorder="1" applyAlignment="1">
      <alignment vertical="center"/>
    </xf>
    <xf numFmtId="44" fontId="37" fillId="5" borderId="17" xfId="18" applyFont="1" applyFill="1" applyBorder="1" applyAlignment="1">
      <alignment vertical="center"/>
    </xf>
    <xf numFmtId="0" fontId="37" fillId="0" borderId="3" xfId="0" applyFont="1" applyBorder="1" applyAlignment="1">
      <alignment horizontal="center" vertical="center"/>
    </xf>
    <xf numFmtId="0" fontId="37" fillId="8" borderId="3" xfId="0" applyFont="1" applyFill="1" applyBorder="1" applyAlignment="1">
      <alignment horizontal="center" vertical="center"/>
    </xf>
    <xf numFmtId="44" fontId="37" fillId="0" borderId="3" xfId="18" applyFont="1" applyFill="1" applyBorder="1" applyAlignment="1">
      <alignment vertical="center"/>
    </xf>
    <xf numFmtId="44" fontId="37" fillId="0" borderId="16" xfId="18" applyFont="1" applyFill="1" applyBorder="1" applyAlignment="1">
      <alignment vertical="center"/>
    </xf>
    <xf numFmtId="0" fontId="37" fillId="9" borderId="30" xfId="0" applyFont="1" applyFill="1" applyBorder="1" applyAlignment="1">
      <alignment horizontal="center" vertical="center"/>
    </xf>
    <xf numFmtId="0" fontId="26" fillId="9" borderId="3" xfId="0" applyFont="1" applyFill="1" applyBorder="1" applyAlignment="1">
      <alignment vertical="center"/>
    </xf>
    <xf numFmtId="0" fontId="37" fillId="9" borderId="3" xfId="0" applyFont="1" applyFill="1" applyBorder="1" applyAlignment="1">
      <alignment horizontal="center" vertical="center"/>
    </xf>
    <xf numFmtId="0" fontId="26" fillId="18" borderId="21" xfId="0" applyFont="1" applyFill="1" applyBorder="1" applyAlignment="1">
      <alignment vertical="center"/>
    </xf>
    <xf numFmtId="0" fontId="26" fillId="9" borderId="5" xfId="0" applyFont="1" applyFill="1" applyBorder="1" applyAlignment="1">
      <alignment vertical="center"/>
    </xf>
    <xf numFmtId="0" fontId="26" fillId="9" borderId="8" xfId="0" applyFont="1" applyFill="1" applyBorder="1" applyAlignment="1">
      <alignment vertical="center"/>
    </xf>
    <xf numFmtId="0" fontId="26" fillId="9" borderId="9" xfId="0" applyFont="1" applyFill="1" applyBorder="1" applyAlignment="1">
      <alignment vertical="center"/>
    </xf>
    <xf numFmtId="0" fontId="37" fillId="0" borderId="19" xfId="0" applyFont="1" applyBorder="1" applyAlignment="1">
      <alignment horizontal="center" vertical="center"/>
    </xf>
    <xf numFmtId="0" fontId="37" fillId="0" borderId="23" xfId="0" applyFont="1" applyBorder="1" applyAlignment="1">
      <alignment horizontal="center" vertical="center"/>
    </xf>
    <xf numFmtId="0" fontId="41" fillId="18" borderId="15" xfId="0" applyFont="1" applyFill="1" applyBorder="1" applyAlignment="1">
      <alignment horizontal="center" vertical="center"/>
    </xf>
    <xf numFmtId="0" fontId="41" fillId="9" borderId="20" xfId="0" applyFont="1" applyFill="1" applyBorder="1" applyAlignment="1">
      <alignment horizontal="center" vertical="center"/>
    </xf>
    <xf numFmtId="0" fontId="41" fillId="5" borderId="19" xfId="0" applyFont="1" applyFill="1" applyBorder="1" applyAlignment="1">
      <alignment horizontal="center" vertical="center"/>
    </xf>
    <xf numFmtId="0" fontId="41" fillId="5" borderId="8" xfId="0" applyFont="1" applyFill="1" applyBorder="1" applyAlignment="1">
      <alignment horizontal="center" vertical="center"/>
    </xf>
    <xf numFmtId="0" fontId="41" fillId="0" borderId="19" xfId="0" applyFont="1" applyBorder="1" applyAlignment="1">
      <alignment horizontal="center" vertical="center"/>
    </xf>
    <xf numFmtId="0" fontId="41" fillId="9" borderId="8" xfId="0" applyFont="1" applyFill="1" applyBorder="1" applyAlignment="1">
      <alignment horizontal="center" vertical="center"/>
    </xf>
    <xf numFmtId="0" fontId="41" fillId="0" borderId="8" xfId="0" applyFont="1" applyFill="1" applyBorder="1" applyAlignment="1">
      <alignment horizontal="center" vertical="center"/>
    </xf>
    <xf numFmtId="0" fontId="37" fillId="0" borderId="8" xfId="0" applyFont="1" applyFill="1" applyBorder="1" applyAlignment="1">
      <alignment horizontal="center" vertical="center"/>
    </xf>
    <xf numFmtId="0" fontId="37" fillId="0" borderId="19" xfId="0" applyFont="1" applyFill="1" applyBorder="1" applyAlignment="1">
      <alignment horizontal="center" vertical="center"/>
    </xf>
    <xf numFmtId="0" fontId="3" fillId="0" borderId="16" xfId="0" applyFont="1" applyBorder="1" applyAlignment="1">
      <alignment horizontal="justify" vertical="center"/>
    </xf>
    <xf numFmtId="0" fontId="3" fillId="0" borderId="16" xfId="0" applyFont="1" applyBorder="1" applyAlignment="1">
      <alignment vertical="center"/>
    </xf>
    <xf numFmtId="0" fontId="3" fillId="0" borderId="16" xfId="0" applyFont="1" applyBorder="1" applyAlignment="1">
      <alignment vertical="center" wrapText="1"/>
    </xf>
    <xf numFmtId="0" fontId="3" fillId="0" borderId="25" xfId="0" applyFont="1" applyBorder="1" applyAlignment="1">
      <alignment vertical="center" wrapText="1"/>
    </xf>
    <xf numFmtId="0" fontId="3" fillId="0" borderId="25" xfId="0" applyFont="1" applyBorder="1" applyAlignment="1">
      <alignment vertical="center"/>
    </xf>
    <xf numFmtId="0" fontId="3" fillId="12" borderId="8" xfId="0" applyFont="1" applyFill="1" applyBorder="1" applyAlignment="1">
      <alignment horizontal="left" vertical="center"/>
    </xf>
    <xf numFmtId="0" fontId="3" fillId="12" borderId="9" xfId="0" applyFont="1" applyFill="1" applyBorder="1" applyAlignment="1">
      <alignment horizontal="left" vertical="center"/>
    </xf>
    <xf numFmtId="0" fontId="3" fillId="0" borderId="9" xfId="0" applyFont="1" applyBorder="1" applyAlignment="1">
      <alignment horizontal="left" vertical="center"/>
    </xf>
    <xf numFmtId="0" fontId="20" fillId="12" borderId="9" xfId="0" applyFont="1" applyFill="1" applyBorder="1" applyAlignment="1">
      <alignment horizontal="left" vertical="center"/>
    </xf>
    <xf numFmtId="0" fontId="20" fillId="12" borderId="8" xfId="0" applyFont="1" applyFill="1" applyBorder="1" applyAlignment="1">
      <alignment horizontal="left" vertical="center"/>
    </xf>
    <xf numFmtId="0" fontId="3" fillId="0" borderId="16" xfId="0" applyFont="1" applyBorder="1" applyAlignment="1">
      <alignment horizontal="left" vertical="center"/>
    </xf>
    <xf numFmtId="0" fontId="3" fillId="12" borderId="24" xfId="0" applyFont="1" applyFill="1" applyBorder="1" applyAlignment="1">
      <alignment vertical="center" wrapText="1"/>
    </xf>
    <xf numFmtId="0" fontId="41" fillId="0" borderId="3" xfId="0" applyFont="1" applyBorder="1" applyAlignment="1">
      <alignment horizontal="center" vertical="center"/>
    </xf>
    <xf numFmtId="0" fontId="37" fillId="0" borderId="4" xfId="0" applyFont="1" applyBorder="1" applyAlignment="1">
      <alignment horizontal="center" vertical="center"/>
    </xf>
    <xf numFmtId="0" fontId="41" fillId="18" borderId="14" xfId="0" applyFont="1" applyFill="1" applyBorder="1" applyAlignment="1">
      <alignment horizontal="center" vertical="center"/>
    </xf>
    <xf numFmtId="0" fontId="41" fillId="9" borderId="31" xfId="0" applyFont="1" applyFill="1" applyBorder="1" applyAlignment="1">
      <alignment horizontal="center" vertical="center"/>
    </xf>
    <xf numFmtId="0" fontId="41" fillId="8" borderId="3" xfId="0" applyFont="1" applyFill="1" applyBorder="1" applyAlignment="1">
      <alignment horizontal="center" vertical="center"/>
    </xf>
    <xf numFmtId="0" fontId="41" fillId="0" borderId="3" xfId="0" applyFont="1" applyBorder="1" applyAlignment="1">
      <alignment horizontal="center" vertical="center" wrapText="1"/>
    </xf>
    <xf numFmtId="0" fontId="41" fillId="9" borderId="3" xfId="0" applyFont="1" applyFill="1" applyBorder="1" applyAlignment="1">
      <alignment horizontal="center" vertical="center"/>
    </xf>
    <xf numFmtId="0" fontId="37" fillId="0" borderId="29" xfId="0" applyFont="1" applyBorder="1" applyAlignment="1">
      <alignment horizontal="center" vertical="center"/>
    </xf>
    <xf numFmtId="0" fontId="37" fillId="9" borderId="31" xfId="0" applyFont="1" applyFill="1" applyBorder="1" applyAlignment="1">
      <alignment horizontal="center" vertical="center"/>
    </xf>
    <xf numFmtId="0" fontId="37" fillId="0" borderId="3" xfId="0" applyFont="1" applyFill="1" applyBorder="1" applyAlignment="1">
      <alignment horizontal="center" vertical="center"/>
    </xf>
    <xf numFmtId="0" fontId="37" fillId="0" borderId="4" xfId="0" applyFont="1" applyFill="1" applyBorder="1" applyAlignment="1">
      <alignment horizontal="center" vertical="center"/>
    </xf>
    <xf numFmtId="0" fontId="41" fillId="18" borderId="21" xfId="0" applyFont="1" applyFill="1" applyBorder="1" applyAlignment="1">
      <alignment horizontal="center" vertical="center"/>
    </xf>
    <xf numFmtId="0" fontId="37" fillId="9" borderId="5" xfId="0" applyFont="1" applyFill="1" applyBorder="1" applyAlignment="1">
      <alignment horizontal="center" vertical="center"/>
    </xf>
    <xf numFmtId="0" fontId="3" fillId="0" borderId="3" xfId="0" applyFont="1" applyFill="1" applyBorder="1" applyAlignment="1">
      <alignment horizontal="center" vertical="center" wrapText="1"/>
    </xf>
    <xf numFmtId="0" fontId="37" fillId="9" borderId="8" xfId="0" applyFont="1" applyFill="1" applyBorder="1" applyAlignment="1">
      <alignment horizontal="center" vertical="center"/>
    </xf>
    <xf numFmtId="0" fontId="37" fillId="9" borderId="7" xfId="0" applyFont="1" applyFill="1" applyBorder="1" applyAlignment="1">
      <alignment horizontal="center" vertical="center"/>
    </xf>
    <xf numFmtId="0" fontId="37" fillId="9" borderId="9" xfId="0" applyFont="1" applyFill="1" applyBorder="1" applyAlignment="1">
      <alignment horizontal="center" vertical="center"/>
    </xf>
    <xf numFmtId="0" fontId="41" fillId="19" borderId="10" xfId="0" applyFont="1" applyFill="1" applyBorder="1" applyAlignment="1">
      <alignment horizontal="center" vertical="center"/>
    </xf>
    <xf numFmtId="0" fontId="41" fillId="19" borderId="32" xfId="0" applyFont="1" applyFill="1" applyBorder="1" applyAlignment="1">
      <alignment horizontal="center" vertical="center"/>
    </xf>
    <xf numFmtId="0" fontId="26" fillId="19" borderId="6" xfId="0" applyFont="1" applyFill="1" applyBorder="1" applyAlignment="1">
      <alignment vertical="center"/>
    </xf>
    <xf numFmtId="0" fontId="3" fillId="0" borderId="4" xfId="0" applyFont="1" applyFill="1" applyBorder="1" applyAlignment="1">
      <alignment horizontal="center" vertical="center" wrapText="1"/>
    </xf>
    <xf numFmtId="0" fontId="3" fillId="0" borderId="3" xfId="0" applyFont="1" applyFill="1" applyBorder="1" applyAlignment="1">
      <alignment vertical="center" wrapText="1"/>
    </xf>
    <xf numFmtId="0" fontId="3" fillId="0" borderId="3" xfId="0" applyFont="1" applyFill="1" applyBorder="1" applyAlignment="1">
      <alignment vertical="center"/>
    </xf>
    <xf numFmtId="0" fontId="3" fillId="0" borderId="3" xfId="0" applyFont="1" applyFill="1" applyBorder="1" applyAlignment="1">
      <alignment horizontal="left" vertical="center"/>
    </xf>
    <xf numFmtId="44" fontId="3" fillId="0" borderId="0" xfId="0" applyNumberFormat="1" applyFont="1" applyBorder="1" applyAlignment="1">
      <alignment vertical="center" wrapText="1"/>
    </xf>
    <xf numFmtId="0" fontId="26" fillId="9" borderId="7" xfId="0" applyFont="1" applyFill="1" applyBorder="1" applyAlignment="1">
      <alignment vertical="center"/>
    </xf>
    <xf numFmtId="0" fontId="26" fillId="9" borderId="16" xfId="0" applyFont="1" applyFill="1" applyBorder="1" applyAlignment="1">
      <alignment vertical="center"/>
    </xf>
    <xf numFmtId="0" fontId="26" fillId="9" borderId="35" xfId="0" applyFont="1" applyFill="1" applyBorder="1" applyAlignment="1">
      <alignment vertical="center"/>
    </xf>
    <xf numFmtId="0" fontId="26" fillId="9" borderId="18" xfId="0" applyFont="1" applyFill="1" applyBorder="1" applyAlignment="1">
      <alignment vertical="center"/>
    </xf>
    <xf numFmtId="0" fontId="26" fillId="18" borderId="34" xfId="0" applyFont="1" applyFill="1" applyBorder="1" applyAlignment="1">
      <alignment vertical="center"/>
    </xf>
    <xf numFmtId="0" fontId="26" fillId="18" borderId="22" xfId="0" applyFont="1" applyFill="1" applyBorder="1" applyAlignment="1">
      <alignment vertical="center"/>
    </xf>
    <xf numFmtId="0" fontId="31" fillId="0" borderId="0" xfId="0" applyFont="1" applyAlignment="1">
      <alignment horizontal="left" vertical="center"/>
    </xf>
    <xf numFmtId="0" fontId="39"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7" fillId="0" borderId="0" xfId="0" applyFont="1" applyBorder="1" applyAlignment="1">
      <alignment horizontal="center" vertical="center"/>
    </xf>
    <xf numFmtId="0" fontId="26" fillId="9" borderId="37" xfId="0" applyFont="1" applyFill="1" applyBorder="1" applyAlignment="1">
      <alignment vertical="center"/>
    </xf>
    <xf numFmtId="0" fontId="26" fillId="9" borderId="5" xfId="0" applyFont="1" applyFill="1" applyBorder="1" applyAlignment="1">
      <alignment horizontal="center" vertical="center"/>
    </xf>
    <xf numFmtId="0" fontId="26" fillId="18" borderId="15" xfId="0" applyFont="1" applyFill="1" applyBorder="1" applyAlignment="1">
      <alignment vertical="center"/>
    </xf>
    <xf numFmtId="0" fontId="26" fillId="19" borderId="35" xfId="0" applyFont="1" applyFill="1" applyBorder="1" applyAlignment="1">
      <alignment vertical="center"/>
    </xf>
    <xf numFmtId="0" fontId="26" fillId="19" borderId="5" xfId="0" applyFont="1" applyFill="1" applyBorder="1" applyAlignment="1">
      <alignment vertical="center"/>
    </xf>
    <xf numFmtId="0" fontId="26" fillId="19" borderId="36" xfId="0" applyFont="1" applyFill="1" applyBorder="1" applyAlignment="1">
      <alignment vertical="center"/>
    </xf>
    <xf numFmtId="0" fontId="3" fillId="0" borderId="0" xfId="0" applyFont="1" applyFill="1" applyAlignment="1">
      <alignment vertical="center"/>
    </xf>
    <xf numFmtId="0" fontId="3" fillId="0" borderId="0" xfId="0" applyFont="1" applyFill="1"/>
    <xf numFmtId="0" fontId="37" fillId="0" borderId="8" xfId="0" applyFont="1" applyBorder="1" applyAlignment="1">
      <alignment horizontal="center" vertical="center"/>
    </xf>
    <xf numFmtId="0" fontId="24" fillId="5" borderId="8" xfId="0" applyFont="1" applyFill="1" applyBorder="1" applyAlignment="1">
      <alignment vertical="center" wrapText="1"/>
    </xf>
    <xf numFmtId="0" fontId="24" fillId="5" borderId="16" xfId="0" applyFont="1" applyFill="1" applyBorder="1" applyAlignment="1">
      <alignment vertical="center" wrapText="1"/>
    </xf>
    <xf numFmtId="0" fontId="40" fillId="5" borderId="8" xfId="0" applyFont="1" applyFill="1" applyBorder="1" applyAlignment="1">
      <alignment horizontal="center" vertical="center"/>
    </xf>
    <xf numFmtId="0" fontId="3" fillId="5" borderId="8" xfId="0" applyFont="1" applyFill="1" applyBorder="1" applyAlignment="1">
      <alignment vertical="center" wrapText="1"/>
    </xf>
    <xf numFmtId="0" fontId="3" fillId="5" borderId="16" xfId="0" applyFont="1" applyFill="1" applyBorder="1" applyAlignment="1">
      <alignment vertical="center" wrapText="1"/>
    </xf>
    <xf numFmtId="0" fontId="37" fillId="5" borderId="0" xfId="0" applyFont="1" applyFill="1" applyBorder="1" applyAlignment="1">
      <alignment horizontal="center" vertical="center"/>
    </xf>
    <xf numFmtId="0" fontId="3" fillId="5" borderId="0" xfId="0" applyFont="1" applyFill="1" applyAlignment="1">
      <alignment vertical="center"/>
    </xf>
    <xf numFmtId="0" fontId="3" fillId="5" borderId="8" xfId="0" applyFont="1" applyFill="1" applyBorder="1" applyAlignment="1">
      <alignment horizontal="left" vertical="center"/>
    </xf>
    <xf numFmtId="0" fontId="3" fillId="5" borderId="8" xfId="0" applyFont="1" applyFill="1" applyBorder="1" applyAlignment="1">
      <alignment horizontal="center" vertical="center"/>
    </xf>
    <xf numFmtId="0" fontId="42" fillId="5" borderId="8" xfId="0" applyFont="1" applyFill="1" applyBorder="1" applyAlignment="1">
      <alignment vertical="center" wrapText="1"/>
    </xf>
    <xf numFmtId="0" fontId="42" fillId="5" borderId="16" xfId="0" applyFont="1" applyFill="1" applyBorder="1" applyAlignment="1">
      <alignment vertical="center" wrapText="1"/>
    </xf>
    <xf numFmtId="0" fontId="3" fillId="5" borderId="8" xfId="0" applyFont="1" applyFill="1" applyBorder="1" applyAlignment="1">
      <alignment vertical="center"/>
    </xf>
    <xf numFmtId="0" fontId="3" fillId="5" borderId="16" xfId="0" applyFont="1" applyFill="1" applyBorder="1" applyAlignment="1">
      <alignment vertical="center"/>
    </xf>
    <xf numFmtId="0" fontId="42" fillId="5" borderId="8" xfId="0" applyFont="1" applyFill="1" applyBorder="1" applyAlignment="1">
      <alignment vertical="center"/>
    </xf>
    <xf numFmtId="0" fontId="42" fillId="5" borderId="16" xfId="0" applyFont="1" applyFill="1" applyBorder="1" applyAlignment="1">
      <alignment vertical="center"/>
    </xf>
    <xf numFmtId="0" fontId="15" fillId="5" borderId="8" xfId="0" applyFont="1" applyFill="1" applyBorder="1" applyAlignment="1">
      <alignment vertical="center" wrapText="1"/>
    </xf>
    <xf numFmtId="0" fontId="15" fillId="5" borderId="16" xfId="0" applyFont="1" applyFill="1" applyBorder="1" applyAlignment="1">
      <alignment vertical="center" wrapText="1"/>
    </xf>
    <xf numFmtId="0" fontId="15" fillId="5" borderId="8" xfId="0" applyFont="1" applyFill="1" applyBorder="1" applyAlignment="1">
      <alignment horizontal="center" vertical="center"/>
    </xf>
    <xf numFmtId="0" fontId="37" fillId="0" borderId="38" xfId="0" applyFont="1" applyBorder="1" applyAlignment="1">
      <alignment horizontal="center" vertical="center"/>
    </xf>
    <xf numFmtId="2" fontId="29" fillId="0" borderId="39" xfId="0" applyNumberFormat="1" applyFont="1" applyBorder="1" applyAlignment="1">
      <alignment horizontal="center" vertical="center" wrapText="1"/>
    </xf>
    <xf numFmtId="0" fontId="18" fillId="0" borderId="22" xfId="0" applyFont="1" applyBorder="1" applyAlignment="1">
      <alignment horizontal="center" vertical="center"/>
    </xf>
    <xf numFmtId="0" fontId="42" fillId="5" borderId="8" xfId="0" applyNumberFormat="1" applyFont="1" applyFill="1" applyBorder="1" applyAlignment="1">
      <alignment vertical="center" wrapText="1"/>
    </xf>
    <xf numFmtId="0" fontId="3" fillId="5" borderId="8" xfId="0" applyNumberFormat="1" applyFont="1" applyFill="1" applyBorder="1" applyAlignment="1">
      <alignment vertical="center" wrapText="1"/>
    </xf>
    <xf numFmtId="0" fontId="37" fillId="5" borderId="8" xfId="18" applyNumberFormat="1" applyFont="1" applyFill="1" applyBorder="1" applyAlignment="1">
      <alignment vertical="center"/>
    </xf>
    <xf numFmtId="0" fontId="37" fillId="5" borderId="16" xfId="18" applyNumberFormat="1" applyFont="1" applyFill="1" applyBorder="1" applyAlignment="1">
      <alignment vertical="center"/>
    </xf>
    <xf numFmtId="0" fontId="15" fillId="5" borderId="8" xfId="0" applyFont="1" applyFill="1" applyBorder="1" applyAlignment="1">
      <alignment vertical="center"/>
    </xf>
    <xf numFmtId="0" fontId="15" fillId="5" borderId="16" xfId="0" applyFont="1" applyFill="1" applyBorder="1" applyAlignment="1">
      <alignment vertical="center"/>
    </xf>
    <xf numFmtId="0" fontId="37" fillId="0" borderId="31" xfId="0" applyFont="1" applyBorder="1" applyAlignment="1">
      <alignment horizontal="center" vertical="center"/>
    </xf>
    <xf numFmtId="0" fontId="3" fillId="0" borderId="27" xfId="0" applyNumberFormat="1" applyFont="1" applyFill="1" applyBorder="1" applyAlignment="1">
      <alignment horizontal="center" vertical="center" wrapText="1"/>
    </xf>
    <xf numFmtId="0" fontId="3" fillId="0" borderId="28" xfId="0" applyNumberFormat="1" applyFont="1" applyFill="1" applyBorder="1" applyAlignment="1">
      <alignment horizontal="center" vertical="center" wrapText="1"/>
    </xf>
    <xf numFmtId="0" fontId="1" fillId="0" borderId="0" xfId="19"/>
    <xf numFmtId="0" fontId="43" fillId="0" borderId="40" xfId="19" applyFont="1" applyFill="1" applyBorder="1" applyAlignment="1">
      <alignment horizontal="left" vertical="center" wrapText="1"/>
    </xf>
    <xf numFmtId="0" fontId="45" fillId="20" borderId="40" xfId="19" applyFont="1" applyFill="1" applyBorder="1" applyAlignment="1">
      <alignment horizontal="center" vertical="center" wrapText="1"/>
    </xf>
    <xf numFmtId="0" fontId="48" fillId="0" borderId="38" xfId="0" applyFont="1" applyBorder="1" applyAlignment="1">
      <alignment horizontal="center" vertical="center"/>
    </xf>
    <xf numFmtId="0" fontId="48" fillId="0" borderId="41" xfId="0" applyFont="1" applyBorder="1" applyAlignment="1">
      <alignment horizontal="center" vertical="center"/>
    </xf>
    <xf numFmtId="0" fontId="3" fillId="0" borderId="38" xfId="0" applyFont="1" applyBorder="1" applyAlignment="1">
      <alignment horizontal="center" vertical="center"/>
    </xf>
    <xf numFmtId="0" fontId="3" fillId="0" borderId="3" xfId="0" applyFont="1" applyBorder="1" applyAlignment="1">
      <alignment horizontal="center" vertical="center"/>
    </xf>
    <xf numFmtId="0" fontId="37" fillId="0" borderId="0" xfId="0" applyFont="1" applyBorder="1" applyAlignment="1">
      <alignment horizontal="center" vertical="center"/>
    </xf>
    <xf numFmtId="0" fontId="32" fillId="6" borderId="0" xfId="0" applyFont="1" applyFill="1" applyBorder="1" applyAlignment="1">
      <alignment horizontal="center" vertical="center" wrapText="1"/>
    </xf>
    <xf numFmtId="0" fontId="32" fillId="6" borderId="0" xfId="0" applyFont="1" applyFill="1" applyBorder="1" applyAlignment="1">
      <alignment horizontal="center"/>
    </xf>
    <xf numFmtId="44" fontId="37" fillId="0" borderId="4" xfId="18" applyFont="1" applyFill="1" applyBorder="1" applyAlignment="1">
      <alignment vertical="center"/>
    </xf>
    <xf numFmtId="168" fontId="37" fillId="5" borderId="29" xfId="0" applyNumberFormat="1" applyFont="1" applyFill="1" applyBorder="1" applyAlignment="1">
      <alignment vertical="center"/>
    </xf>
    <xf numFmtId="44" fontId="37" fillId="0" borderId="31" xfId="18" applyFont="1" applyFill="1" applyBorder="1" applyAlignment="1">
      <alignment vertical="center"/>
    </xf>
    <xf numFmtId="0" fontId="3" fillId="0" borderId="31" xfId="0" applyFont="1" applyFill="1" applyBorder="1" applyAlignment="1">
      <alignment vertical="center" wrapText="1"/>
    </xf>
    <xf numFmtId="0" fontId="3" fillId="0" borderId="31" xfId="0" applyFont="1" applyFill="1" applyBorder="1" applyAlignment="1">
      <alignment horizontal="center" vertical="center" wrapText="1"/>
    </xf>
    <xf numFmtId="0" fontId="3" fillId="9" borderId="8" xfId="0" applyFont="1" applyFill="1" applyBorder="1" applyAlignment="1">
      <alignment horizontal="center" vertical="center" wrapText="1"/>
    </xf>
    <xf numFmtId="168" fontId="37" fillId="9" borderId="8" xfId="0" applyNumberFormat="1" applyFont="1" applyFill="1" applyBorder="1" applyAlignment="1">
      <alignment vertical="center"/>
    </xf>
    <xf numFmtId="168" fontId="37" fillId="9" borderId="16" xfId="0" applyNumberFormat="1" applyFont="1" applyFill="1" applyBorder="1" applyAlignment="1">
      <alignment vertical="center"/>
    </xf>
    <xf numFmtId="0" fontId="3" fillId="0" borderId="31" xfId="0" applyFont="1" applyBorder="1" applyAlignment="1">
      <alignment vertical="center" wrapText="1"/>
    </xf>
    <xf numFmtId="0" fontId="3" fillId="0" borderId="31" xfId="0" applyFont="1" applyBorder="1" applyAlignment="1">
      <alignment horizontal="center" vertical="center" wrapText="1"/>
    </xf>
    <xf numFmtId="0" fontId="3" fillId="0" borderId="8" xfId="0" applyFont="1" applyBorder="1" applyAlignment="1">
      <alignment horizontal="center" vertical="center" wrapText="1"/>
    </xf>
    <xf numFmtId="168" fontId="37" fillId="5" borderId="8" xfId="0" applyNumberFormat="1" applyFont="1" applyFill="1" applyBorder="1" applyAlignment="1">
      <alignment vertical="center"/>
    </xf>
    <xf numFmtId="168" fontId="37" fillId="5" borderId="16" xfId="0" applyNumberFormat="1" applyFont="1" applyFill="1" applyBorder="1" applyAlignment="1">
      <alignment vertical="center"/>
    </xf>
    <xf numFmtId="0" fontId="37" fillId="5" borderId="4" xfId="0" applyFont="1" applyFill="1" applyBorder="1" applyAlignment="1">
      <alignment vertical="center"/>
    </xf>
    <xf numFmtId="44" fontId="37" fillId="5" borderId="43" xfId="18" applyFont="1" applyFill="1" applyBorder="1" applyAlignment="1">
      <alignment vertical="center"/>
    </xf>
    <xf numFmtId="44" fontId="37" fillId="0" borderId="17" xfId="18" applyFont="1" applyFill="1" applyBorder="1" applyAlignment="1">
      <alignment vertical="center"/>
    </xf>
    <xf numFmtId="0" fontId="37" fillId="0" borderId="29" xfId="0" applyFont="1" applyFill="1" applyBorder="1" applyAlignment="1">
      <alignment vertical="center"/>
    </xf>
    <xf numFmtId="44" fontId="37" fillId="0" borderId="29" xfId="18" applyFont="1" applyFill="1" applyBorder="1" applyAlignment="1">
      <alignment vertical="center"/>
    </xf>
    <xf numFmtId="44" fontId="37" fillId="0" borderId="43" xfId="18" applyFont="1" applyFill="1" applyBorder="1" applyAlignment="1">
      <alignment vertical="center"/>
    </xf>
    <xf numFmtId="44" fontId="37" fillId="0" borderId="8" xfId="18" applyFont="1" applyFill="1" applyBorder="1" applyAlignment="1">
      <alignment vertical="center"/>
    </xf>
    <xf numFmtId="0" fontId="37" fillId="5" borderId="31" xfId="0" applyFont="1" applyFill="1" applyBorder="1" applyAlignment="1">
      <alignment vertical="center"/>
    </xf>
    <xf numFmtId="0" fontId="26" fillId="9" borderId="17" xfId="0" applyFont="1" applyFill="1" applyBorder="1" applyAlignment="1">
      <alignment vertical="center"/>
    </xf>
    <xf numFmtId="44" fontId="37" fillId="9" borderId="8" xfId="18" applyFont="1" applyFill="1" applyBorder="1" applyAlignment="1">
      <alignment vertical="center"/>
    </xf>
    <xf numFmtId="0" fontId="37" fillId="0" borderId="31" xfId="0" applyFont="1" applyFill="1" applyBorder="1" applyAlignment="1">
      <alignment vertical="center" wrapText="1"/>
    </xf>
    <xf numFmtId="0" fontId="37" fillId="0" borderId="29" xfId="0" applyFont="1" applyFill="1" applyBorder="1" applyAlignment="1">
      <alignment vertical="center" wrapText="1"/>
    </xf>
    <xf numFmtId="0" fontId="37" fillId="0" borderId="4" xfId="0" applyFont="1" applyFill="1" applyBorder="1" applyAlignment="1">
      <alignment vertical="center"/>
    </xf>
    <xf numFmtId="0" fontId="37" fillId="0" borderId="4" xfId="0" applyFont="1" applyFill="1" applyBorder="1" applyAlignment="1">
      <alignment vertical="center" wrapText="1"/>
    </xf>
    <xf numFmtId="0" fontId="26" fillId="9" borderId="9" xfId="0" applyFont="1" applyFill="1" applyBorder="1" applyAlignment="1">
      <alignment horizontal="center" vertical="center"/>
    </xf>
    <xf numFmtId="0" fontId="3" fillId="0" borderId="29" xfId="0" applyFont="1" applyFill="1" applyBorder="1" applyAlignment="1">
      <alignment horizontal="center" vertical="center" wrapText="1"/>
    </xf>
    <xf numFmtId="0" fontId="26" fillId="19" borderId="15" xfId="0" applyFont="1" applyFill="1" applyBorder="1" applyAlignment="1">
      <alignment vertical="center"/>
    </xf>
    <xf numFmtId="0" fontId="26" fillId="19" borderId="21" xfId="0" applyFont="1" applyFill="1" applyBorder="1" applyAlignment="1">
      <alignment vertical="center"/>
    </xf>
    <xf numFmtId="0" fontId="26" fillId="19" borderId="22" xfId="0" applyFont="1" applyFill="1" applyBorder="1" applyAlignment="1">
      <alignment vertical="center"/>
    </xf>
    <xf numFmtId="0" fontId="41" fillId="19" borderId="40" xfId="0" applyFont="1" applyFill="1" applyBorder="1" applyAlignment="1">
      <alignment horizontal="center" vertical="center"/>
    </xf>
    <xf numFmtId="0" fontId="15" fillId="5" borderId="9" xfId="0" applyFont="1" applyFill="1" applyBorder="1" applyAlignment="1">
      <alignment vertical="center" wrapText="1"/>
    </xf>
    <xf numFmtId="0" fontId="3" fillId="5" borderId="9" xfId="0" applyNumberFormat="1" applyFont="1" applyFill="1" applyBorder="1" applyAlignment="1">
      <alignment vertical="center" wrapText="1"/>
    </xf>
    <xf numFmtId="0" fontId="37" fillId="5" borderId="9" xfId="18" applyNumberFormat="1" applyFont="1" applyFill="1" applyBorder="1" applyAlignment="1">
      <alignment vertical="center"/>
    </xf>
    <xf numFmtId="0" fontId="3" fillId="5" borderId="9" xfId="0" applyFont="1" applyFill="1" applyBorder="1" applyAlignment="1">
      <alignment vertical="center" wrapText="1"/>
    </xf>
    <xf numFmtId="0" fontId="3" fillId="5" borderId="17" xfId="0" applyFont="1" applyFill="1" applyBorder="1" applyAlignment="1">
      <alignment vertical="center" wrapText="1"/>
    </xf>
    <xf numFmtId="0" fontId="3" fillId="0" borderId="24" xfId="0" applyFont="1" applyBorder="1" applyAlignment="1">
      <alignment horizontal="center" vertical="center" wrapText="1"/>
    </xf>
    <xf numFmtId="168" fontId="37" fillId="5" borderId="24" xfId="0" applyNumberFormat="1" applyFont="1" applyFill="1" applyBorder="1" applyAlignment="1">
      <alignment vertical="center"/>
    </xf>
    <xf numFmtId="168" fontId="37" fillId="5" borderId="25" xfId="0" applyNumberFormat="1" applyFont="1" applyFill="1" applyBorder="1" applyAlignment="1">
      <alignment vertical="center"/>
    </xf>
    <xf numFmtId="0" fontId="37" fillId="0" borderId="20" xfId="0" applyFont="1" applyFill="1" applyBorder="1" applyAlignment="1">
      <alignment horizontal="center" vertical="center"/>
    </xf>
    <xf numFmtId="0" fontId="37" fillId="0" borderId="7" xfId="0" applyFont="1" applyFill="1" applyBorder="1" applyAlignment="1">
      <alignment horizontal="center" vertical="center"/>
    </xf>
    <xf numFmtId="0" fontId="37" fillId="0" borderId="37" xfId="0" applyFont="1" applyFill="1" applyBorder="1" applyAlignment="1">
      <alignment horizontal="center" vertical="center"/>
    </xf>
    <xf numFmtId="0" fontId="3" fillId="5" borderId="7" xfId="0" applyFont="1" applyFill="1" applyBorder="1" applyAlignment="1">
      <alignment horizontal="center" vertical="center"/>
    </xf>
    <xf numFmtId="0" fontId="37" fillId="0" borderId="23" xfId="0" applyFont="1" applyFill="1" applyBorder="1" applyAlignment="1">
      <alignment horizontal="center" vertical="center"/>
    </xf>
    <xf numFmtId="0" fontId="3" fillId="5" borderId="44" xfId="0" applyFont="1" applyFill="1" applyBorder="1" applyAlignment="1">
      <alignment horizontal="center" vertical="center"/>
    </xf>
    <xf numFmtId="0" fontId="42" fillId="5" borderId="24" xfId="0" applyFont="1" applyFill="1" applyBorder="1" applyAlignment="1">
      <alignment vertical="center" wrapText="1"/>
    </xf>
    <xf numFmtId="44" fontId="37" fillId="0" borderId="24" xfId="18" applyFont="1" applyFill="1" applyBorder="1" applyAlignment="1">
      <alignment vertical="center"/>
    </xf>
    <xf numFmtId="0" fontId="37" fillId="0" borderId="20" xfId="0" applyFont="1" applyBorder="1" applyAlignment="1">
      <alignment horizontal="center" vertical="center"/>
    </xf>
    <xf numFmtId="0" fontId="37" fillId="0" borderId="7" xfId="0" applyFont="1" applyBorder="1" applyAlignment="1">
      <alignment horizontal="center" vertical="center"/>
    </xf>
    <xf numFmtId="0" fontId="28" fillId="0" borderId="31" xfId="0" applyFont="1" applyBorder="1" applyAlignment="1">
      <alignment horizontal="center" vertical="center"/>
    </xf>
    <xf numFmtId="0" fontId="28" fillId="0" borderId="4" xfId="0" applyFont="1" applyBorder="1" applyAlignment="1">
      <alignment horizontal="center" vertical="center"/>
    </xf>
    <xf numFmtId="0" fontId="28" fillId="0" borderId="8" xfId="0" applyFont="1" applyBorder="1" applyAlignment="1">
      <alignment horizontal="center" vertical="center"/>
    </xf>
    <xf numFmtId="0" fontId="40" fillId="5" borderId="7" xfId="0" applyFont="1" applyFill="1" applyBorder="1" applyAlignment="1">
      <alignment horizontal="center" vertical="center"/>
    </xf>
    <xf numFmtId="0" fontId="3" fillId="9" borderId="8" xfId="0" applyFont="1" applyFill="1" applyBorder="1" applyAlignment="1">
      <alignment vertical="center"/>
    </xf>
    <xf numFmtId="0" fontId="3" fillId="9" borderId="16" xfId="0" applyFont="1" applyFill="1" applyBorder="1" applyAlignment="1">
      <alignment vertical="center"/>
    </xf>
    <xf numFmtId="0" fontId="3" fillId="0" borderId="4" xfId="0" applyFont="1" applyFill="1" applyBorder="1" applyAlignment="1">
      <alignment vertical="center" wrapText="1"/>
    </xf>
    <xf numFmtId="0" fontId="37" fillId="0" borderId="42" xfId="0" applyFont="1" applyBorder="1" applyAlignment="1">
      <alignment horizontal="center" vertical="center"/>
    </xf>
    <xf numFmtId="0" fontId="3" fillId="0" borderId="29" xfId="0" applyFont="1" applyBorder="1" applyAlignment="1">
      <alignment vertical="center" wrapText="1"/>
    </xf>
    <xf numFmtId="0" fontId="3" fillId="0" borderId="29" xfId="0" applyFont="1" applyFill="1" applyBorder="1" applyAlignment="1">
      <alignment horizontal="left" vertical="center"/>
    </xf>
    <xf numFmtId="0" fontId="3" fillId="0" borderId="29" xfId="0" applyFont="1" applyBorder="1" applyAlignment="1">
      <alignment horizontal="left" vertical="center"/>
    </xf>
    <xf numFmtId="0" fontId="15" fillId="5" borderId="7" xfId="0" applyFont="1" applyFill="1" applyBorder="1" applyAlignment="1">
      <alignment vertical="center"/>
    </xf>
    <xf numFmtId="0" fontId="3" fillId="5" borderId="8" xfId="0" applyNumberFormat="1" applyFont="1" applyFill="1" applyBorder="1" applyAlignment="1">
      <alignment horizontal="center" vertical="center" wrapText="1"/>
    </xf>
    <xf numFmtId="0" fontId="3" fillId="0" borderId="31" xfId="0" applyFont="1" applyBorder="1" applyAlignment="1">
      <alignment horizontal="center" vertical="center"/>
    </xf>
    <xf numFmtId="44" fontId="13" fillId="0" borderId="15" xfId="0" applyNumberFormat="1" applyFont="1" applyBorder="1" applyAlignment="1">
      <alignment horizontal="center" vertical="center"/>
    </xf>
    <xf numFmtId="44" fontId="13" fillId="0" borderId="40" xfId="0" applyNumberFormat="1" applyFont="1" applyBorder="1" applyAlignment="1">
      <alignment horizontal="center" vertical="center"/>
    </xf>
    <xf numFmtId="0" fontId="37" fillId="9" borderId="16" xfId="0" applyFont="1" applyFill="1" applyBorder="1" applyAlignment="1">
      <alignment horizontal="center" vertical="center"/>
    </xf>
    <xf numFmtId="0" fontId="48" fillId="0" borderId="8" xfId="0" applyFont="1" applyBorder="1" applyAlignment="1">
      <alignment horizontal="center" vertical="center"/>
    </xf>
    <xf numFmtId="0" fontId="26" fillId="9" borderId="45" xfId="0" applyFont="1" applyFill="1" applyBorder="1" applyAlignment="1">
      <alignment vertical="center"/>
    </xf>
    <xf numFmtId="0" fontId="26" fillId="9" borderId="0" xfId="0" applyFont="1" applyFill="1" applyBorder="1" applyAlignment="1">
      <alignment vertical="center"/>
    </xf>
    <xf numFmtId="0" fontId="26" fillId="9" borderId="43" xfId="0" applyFont="1" applyFill="1" applyBorder="1" applyAlignment="1">
      <alignment vertical="center"/>
    </xf>
    <xf numFmtId="168" fontId="37" fillId="5" borderId="3" xfId="0" applyNumberFormat="1" applyFont="1" applyFill="1" applyBorder="1" applyAlignment="1">
      <alignment vertical="center"/>
    </xf>
    <xf numFmtId="0" fontId="26" fillId="9" borderId="44" xfId="0" applyFont="1" applyFill="1" applyBorder="1" applyAlignment="1">
      <alignment vertical="center"/>
    </xf>
    <xf numFmtId="0" fontId="26" fillId="9" borderId="24" xfId="0" applyFont="1" applyFill="1" applyBorder="1" applyAlignment="1">
      <alignment vertical="center"/>
    </xf>
    <xf numFmtId="0" fontId="3" fillId="9" borderId="24" xfId="0" applyFont="1" applyFill="1" applyBorder="1" applyAlignment="1">
      <alignment horizontal="center" vertical="center" wrapText="1"/>
    </xf>
    <xf numFmtId="168" fontId="37" fillId="9" borderId="24" xfId="0" applyNumberFormat="1" applyFont="1" applyFill="1" applyBorder="1" applyAlignment="1">
      <alignment vertical="center"/>
    </xf>
    <xf numFmtId="168" fontId="37" fillId="9" borderId="25" xfId="0" applyNumberFormat="1" applyFont="1" applyFill="1" applyBorder="1" applyAlignment="1">
      <alignment vertical="center"/>
    </xf>
    <xf numFmtId="0" fontId="28" fillId="0" borderId="29" xfId="0" applyFont="1" applyBorder="1" applyAlignment="1">
      <alignment horizontal="center" vertical="center"/>
    </xf>
    <xf numFmtId="0" fontId="15" fillId="5" borderId="7" xfId="0" applyFont="1" applyFill="1" applyBorder="1" applyAlignment="1">
      <alignment vertical="center" wrapText="1"/>
    </xf>
    <xf numFmtId="0" fontId="3" fillId="0" borderId="8" xfId="0" applyNumberFormat="1" applyFont="1" applyFill="1" applyBorder="1" applyAlignment="1">
      <alignment horizontal="center" vertical="center" wrapText="1"/>
    </xf>
    <xf numFmtId="0" fontId="3" fillId="0" borderId="7" xfId="0" applyFont="1" applyFill="1" applyBorder="1" applyAlignment="1">
      <alignment vertical="center" wrapText="1"/>
    </xf>
    <xf numFmtId="0" fontId="15" fillId="0" borderId="14" xfId="0" applyFont="1" applyFill="1" applyBorder="1" applyAlignment="1">
      <alignment horizontal="center" vertical="center"/>
    </xf>
    <xf numFmtId="0" fontId="3" fillId="0" borderId="31" xfId="0" applyFont="1" applyFill="1" applyBorder="1" applyAlignment="1">
      <alignment horizontal="left" vertical="center"/>
    </xf>
    <xf numFmtId="0" fontId="42" fillId="0" borderId="24" xfId="0" applyFont="1" applyFill="1" applyBorder="1" applyAlignment="1">
      <alignment vertical="center" wrapText="1"/>
    </xf>
    <xf numFmtId="0" fontId="33" fillId="6" borderId="10" xfId="0" applyFont="1" applyFill="1" applyBorder="1" applyAlignment="1">
      <alignment horizontal="center"/>
    </xf>
    <xf numFmtId="0" fontId="33" fillId="6" borderId="11" xfId="0" applyFont="1" applyFill="1" applyBorder="1" applyAlignment="1">
      <alignment horizontal="center"/>
    </xf>
    <xf numFmtId="0" fontId="33" fillId="6" borderId="12"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37" fillId="0" borderId="33" xfId="0" applyFont="1" applyBorder="1" applyAlignment="1">
      <alignment horizontal="center" vertical="center"/>
    </xf>
    <xf numFmtId="0" fontId="32" fillId="6" borderId="12"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32" fillId="6" borderId="13" xfId="0" applyFont="1" applyFill="1" applyBorder="1" applyAlignment="1">
      <alignment horizontal="center" vertical="center" wrapText="1"/>
    </xf>
    <xf numFmtId="0" fontId="32" fillId="6" borderId="10" xfId="0" applyFont="1" applyFill="1" applyBorder="1" applyAlignment="1">
      <alignment horizontal="center"/>
    </xf>
    <xf numFmtId="0" fontId="32" fillId="6" borderId="6" xfId="0" applyFont="1" applyFill="1" applyBorder="1" applyAlignment="1">
      <alignment horizontal="center"/>
    </xf>
    <xf numFmtId="0" fontId="32" fillId="6" borderId="11" xfId="0" applyFont="1" applyFill="1" applyBorder="1" applyAlignment="1">
      <alignment horizontal="center"/>
    </xf>
    <xf numFmtId="0" fontId="49" fillId="4" borderId="15" xfId="0" applyFont="1" applyFill="1" applyBorder="1" applyAlignment="1">
      <alignment horizontal="center" vertical="center"/>
    </xf>
    <xf numFmtId="0" fontId="49" fillId="4" borderId="21" xfId="0" applyFont="1" applyFill="1" applyBorder="1" applyAlignment="1">
      <alignment vertical="center"/>
    </xf>
    <xf numFmtId="0" fontId="49" fillId="4" borderId="22" xfId="0" applyFont="1" applyFill="1" applyBorder="1" applyAlignment="1">
      <alignment vertical="center"/>
    </xf>
    <xf numFmtId="0" fontId="37" fillId="0" borderId="24" xfId="0" applyFont="1" applyBorder="1" applyAlignment="1">
      <alignment horizontal="center" vertical="center"/>
    </xf>
    <xf numFmtId="0" fontId="16" fillId="11" borderId="0" xfId="0" applyFont="1" applyFill="1" applyAlignment="1">
      <alignment horizontal="center"/>
    </xf>
    <xf numFmtId="0" fontId="16" fillId="11" borderId="0" xfId="0" applyFont="1" applyFill="1" applyAlignment="1">
      <alignment horizontal="center" vertical="center"/>
    </xf>
    <xf numFmtId="0" fontId="15" fillId="13" borderId="3" xfId="0" applyFont="1" applyFill="1" applyBorder="1" applyAlignment="1">
      <alignment horizontal="center" vertical="center" wrapText="1"/>
    </xf>
    <xf numFmtId="0" fontId="15" fillId="14" borderId="26" xfId="0" applyFont="1" applyFill="1" applyBorder="1" applyAlignment="1">
      <alignment horizontal="center" vertical="center" wrapText="1"/>
    </xf>
    <xf numFmtId="0" fontId="15" fillId="14" borderId="27" xfId="0" applyFont="1" applyFill="1" applyBorder="1" applyAlignment="1">
      <alignment horizontal="center" vertical="center" wrapText="1"/>
    </xf>
    <xf numFmtId="0" fontId="33" fillId="7" borderId="0" xfId="0" applyFont="1" applyFill="1" applyAlignment="1">
      <alignment horizontal="center"/>
    </xf>
    <xf numFmtId="0" fontId="33" fillId="7" borderId="0" xfId="0" applyFont="1" applyFill="1" applyAlignment="1">
      <alignment horizontal="center" vertical="center"/>
    </xf>
    <xf numFmtId="0" fontId="34" fillId="7" borderId="15" xfId="0" applyFont="1" applyFill="1" applyBorder="1" applyAlignment="1">
      <alignment horizontal="center" vertical="center"/>
    </xf>
    <xf numFmtId="0" fontId="34" fillId="7" borderId="21" xfId="0" applyFont="1" applyFill="1" applyBorder="1" applyAlignment="1">
      <alignment horizontal="center" vertical="center"/>
    </xf>
    <xf numFmtId="0" fontId="34" fillId="7" borderId="22" xfId="0" applyFont="1" applyFill="1" applyBorder="1" applyAlignment="1">
      <alignment horizontal="center" vertical="center"/>
    </xf>
    <xf numFmtId="164" fontId="33" fillId="0" borderId="15" xfId="0" applyNumberFormat="1" applyFont="1" applyBorder="1" applyAlignment="1">
      <alignment horizontal="center" vertical="center"/>
    </xf>
    <xf numFmtId="0" fontId="33" fillId="0" borderId="21" xfId="0" applyFont="1" applyBorder="1" applyAlignment="1">
      <alignment horizontal="center" vertical="center"/>
    </xf>
    <xf numFmtId="0" fontId="33" fillId="0" borderId="22" xfId="0" applyFont="1" applyBorder="1" applyAlignment="1">
      <alignment horizontal="center" vertical="center"/>
    </xf>
    <xf numFmtId="0" fontId="3" fillId="7" borderId="0" xfId="0" applyFont="1" applyFill="1" applyAlignment="1">
      <alignment horizontal="center" vertical="center"/>
    </xf>
    <xf numFmtId="0" fontId="15" fillId="15" borderId="16" xfId="0" applyFont="1" applyFill="1" applyBorder="1" applyAlignment="1">
      <alignment horizontal="center" vertical="center" wrapText="1"/>
    </xf>
    <xf numFmtId="0" fontId="15" fillId="15" borderId="3"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33" fillId="10" borderId="0" xfId="0" applyFont="1" applyFill="1" applyAlignment="1">
      <alignment horizontal="center"/>
    </xf>
    <xf numFmtId="0" fontId="33" fillId="10" borderId="0" xfId="0" applyFont="1" applyFill="1" applyAlignment="1">
      <alignment horizontal="center" vertical="center" wrapText="1"/>
    </xf>
    <xf numFmtId="168" fontId="37" fillId="5" borderId="31" xfId="0" applyNumberFormat="1" applyFont="1" applyFill="1" applyBorder="1" applyAlignment="1" applyProtection="1">
      <alignment vertical="center"/>
    </xf>
    <xf numFmtId="0" fontId="15" fillId="13" borderId="44" xfId="0" applyFont="1" applyFill="1" applyBorder="1" applyAlignment="1">
      <alignment horizontal="center" vertical="center" wrapText="1"/>
    </xf>
    <xf numFmtId="0" fontId="15" fillId="13" borderId="37" xfId="0" applyFont="1" applyFill="1" applyBorder="1" applyAlignment="1">
      <alignment horizontal="center" vertical="center" wrapText="1"/>
    </xf>
    <xf numFmtId="0" fontId="15" fillId="13" borderId="45" xfId="0" applyFont="1" applyFill="1" applyBorder="1" applyAlignment="1">
      <alignment horizontal="center" vertical="center" wrapText="1"/>
    </xf>
    <xf numFmtId="0" fontId="3" fillId="0" borderId="7" xfId="0" applyFont="1" applyBorder="1" applyAlignment="1">
      <alignment vertical="center"/>
    </xf>
    <xf numFmtId="0" fontId="15" fillId="13" borderId="10" xfId="0" applyFont="1" applyFill="1" applyBorder="1" applyAlignment="1">
      <alignment horizontal="center" vertical="center" wrapText="1"/>
    </xf>
    <xf numFmtId="0" fontId="15" fillId="13" borderId="11" xfId="0" applyFont="1" applyFill="1" applyBorder="1" applyAlignment="1">
      <alignment horizontal="center" vertical="center" wrapText="1"/>
    </xf>
    <xf numFmtId="0" fontId="15" fillId="13" borderId="20" xfId="0" applyFont="1" applyFill="1" applyBorder="1" applyAlignment="1">
      <alignment horizontal="center" vertical="center" wrapText="1"/>
    </xf>
    <xf numFmtId="0" fontId="15" fillId="13" borderId="46" xfId="0" applyFont="1" applyFill="1" applyBorder="1" applyAlignment="1">
      <alignment horizontal="center" vertical="center" wrapText="1"/>
    </xf>
    <xf numFmtId="0" fontId="15" fillId="11" borderId="20" xfId="0" applyFont="1" applyFill="1" applyBorder="1" applyAlignment="1">
      <alignment horizontal="center" vertical="center" wrapText="1"/>
    </xf>
    <xf numFmtId="0" fontId="15" fillId="11" borderId="47" xfId="0" applyFont="1" applyFill="1" applyBorder="1" applyAlignment="1">
      <alignment horizontal="center" vertical="center" wrapText="1"/>
    </xf>
    <xf numFmtId="44" fontId="3" fillId="0" borderId="38" xfId="0" applyNumberFormat="1" applyFont="1" applyBorder="1" applyAlignment="1">
      <alignment vertical="center" wrapText="1"/>
    </xf>
    <xf numFmtId="44" fontId="3" fillId="0" borderId="47" xfId="0" applyNumberFormat="1" applyFont="1" applyBorder="1" applyAlignment="1">
      <alignment vertical="center" wrapText="1"/>
    </xf>
    <xf numFmtId="44" fontId="3" fillId="0" borderId="48" xfId="0" applyNumberFormat="1" applyFont="1" applyBorder="1" applyAlignment="1">
      <alignment vertical="center" wrapText="1"/>
    </xf>
    <xf numFmtId="44" fontId="3" fillId="0" borderId="49" xfId="0" applyNumberFormat="1" applyFont="1" applyBorder="1" applyAlignment="1">
      <alignment vertical="center" wrapText="1"/>
    </xf>
    <xf numFmtId="44" fontId="3" fillId="0" borderId="38" xfId="0" applyNumberFormat="1" applyFont="1" applyBorder="1" applyAlignment="1">
      <alignment vertical="center"/>
    </xf>
    <xf numFmtId="44" fontId="3" fillId="0" borderId="47" xfId="0" applyNumberFormat="1" applyFont="1" applyBorder="1" applyAlignment="1">
      <alignment vertical="center"/>
    </xf>
    <xf numFmtId="0" fontId="15" fillId="11" borderId="50" xfId="0" applyFont="1" applyFill="1" applyBorder="1" applyAlignment="1">
      <alignment horizontal="center" vertical="center" wrapText="1"/>
    </xf>
    <xf numFmtId="0" fontId="15" fillId="13" borderId="38" xfId="0" applyFont="1" applyFill="1" applyBorder="1" applyAlignment="1">
      <alignment horizontal="center" vertical="center" wrapText="1"/>
    </xf>
    <xf numFmtId="0" fontId="15" fillId="13" borderId="19" xfId="0" applyFont="1" applyFill="1" applyBorder="1" applyAlignment="1">
      <alignment horizontal="center" vertical="center" wrapText="1"/>
    </xf>
    <xf numFmtId="0" fontId="15" fillId="13" borderId="51" xfId="0" applyFont="1" applyFill="1" applyBorder="1" applyAlignment="1">
      <alignment horizontal="center" vertical="center" wrapText="1"/>
    </xf>
  </cellXfs>
  <cellStyles count="22">
    <cellStyle name="Euro" xfId="1" xr:uid="{00000000-0005-0000-0000-000000000000}"/>
    <cellStyle name="Euro 2" xfId="2" xr:uid="{00000000-0005-0000-0000-000001000000}"/>
    <cellStyle name="Euro 3" xfId="3" xr:uid="{00000000-0005-0000-0000-000002000000}"/>
    <cellStyle name="Euro 4" xfId="4" xr:uid="{00000000-0005-0000-0000-000003000000}"/>
    <cellStyle name="Euro_CHP maintenance J&amp;J ACEF 280808" xfId="5" xr:uid="{00000000-0005-0000-0000-000004000000}"/>
    <cellStyle name="Milliers 2" xfId="6" xr:uid="{00000000-0005-0000-0000-000005000000}"/>
    <cellStyle name="Milliers 3" xfId="7" xr:uid="{00000000-0005-0000-0000-000006000000}"/>
    <cellStyle name="Milliers 4" xfId="20" xr:uid="{BF9ECD01-9E3F-43A7-B4C1-10BC5F44E71E}"/>
    <cellStyle name="Monétaire" xfId="18" builtinId="4"/>
    <cellStyle name="Monétaire 2" xfId="21" xr:uid="{CB87DE34-CF1A-4CF3-8656-D623D29F0111}"/>
    <cellStyle name="Normal" xfId="0" builtinId="0"/>
    <cellStyle name="Normal 2" xfId="8" xr:uid="{00000000-0005-0000-0000-000008000000}"/>
    <cellStyle name="Normal 2 2" xfId="9" xr:uid="{00000000-0005-0000-0000-000009000000}"/>
    <cellStyle name="Normal 3" xfId="10" xr:uid="{00000000-0005-0000-0000-00000A000000}"/>
    <cellStyle name="Normal 4" xfId="11" xr:uid="{00000000-0005-0000-0000-00000B000000}"/>
    <cellStyle name="Normal 5" xfId="19" xr:uid="{65076A86-2E05-48BF-BF98-94D9C690E284}"/>
    <cellStyle name="Pourcentage 2" xfId="12" xr:uid="{00000000-0005-0000-0000-00000C000000}"/>
    <cellStyle name="PSChar" xfId="13" xr:uid="{00000000-0005-0000-0000-00000D000000}"/>
    <cellStyle name="PSDec" xfId="14" xr:uid="{00000000-0005-0000-0000-00000E000000}"/>
    <cellStyle name="PSHeading" xfId="15" xr:uid="{00000000-0005-0000-0000-00000F000000}"/>
    <cellStyle name="SAPBEXstdItem" xfId="16" xr:uid="{00000000-0005-0000-0000-000010000000}"/>
    <cellStyle name="T1" xfId="1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apport%20Armar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GY/Documents/KGY%20Conseil%20et%20management/TREXIA%20Conseils/TREXIA%20Mus&#233;e%20Picasso/PICASSO%20Phase%203%20DCE/ChiffrageFaceoV1-040%20Barclays%20V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ortable/AppData/Local/Microsoft/Windows/Temporary%20Internet%20Files/Content.Outlook/N3LIURFL/Evaluation%20financi&#232;re%20SYNTHESE%204%20HYPOTHES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eil"/>
      <sheetName val="2005-02-05-10-46-46"/>
      <sheetName val="Liste"/>
      <sheetName val="TabAna"/>
      <sheetName val="Synthèse"/>
      <sheetName val="Domaine"/>
      <sheetName val="MaintCorrect"/>
      <sheetName val="Réactivité  Maint cor."/>
      <sheetName val="MaintPrev"/>
      <sheetName val="OpEnCours"/>
      <sheetName val="Finances"/>
      <sheetName val="ReportTemplate"/>
      <sheetName val="A propos"/>
      <sheetName val="Module7"/>
      <sheetName val="Module8"/>
      <sheetName val="Module32"/>
      <sheetName val="Réactivité  Maint cor_"/>
    </sheetNames>
    <sheetDataSet>
      <sheetData sheetId="0">
        <row r="44">
          <cell r="D44" t="str">
            <v>EADS VILLACOUBLAY</v>
          </cell>
        </row>
      </sheetData>
      <sheetData sheetId="1" refreshError="1"/>
      <sheetData sheetId="2">
        <row r="6">
          <cell r="A6" t="str">
            <v>N° opération</v>
          </cell>
          <cell r="B6" t="str">
            <v>Libellé-opération</v>
          </cell>
          <cell r="C6" t="str">
            <v>N° Ordre</v>
          </cell>
          <cell r="D6" t="str">
            <v>Type-opération</v>
          </cell>
          <cell r="E6" t="str">
            <v>Libellé type</v>
          </cell>
          <cell r="F6" t="str">
            <v>Avancement</v>
          </cell>
          <cell r="G6" t="str">
            <v>Libellé avanc</v>
          </cell>
          <cell r="H6" t="str">
            <v>Equipe de travaux</v>
          </cell>
          <cell r="I6" t="str">
            <v>Libellé équipe</v>
          </cell>
          <cell r="J6" t="str">
            <v>Superviseur</v>
          </cell>
          <cell r="K6" t="str">
            <v>Libellé superviseur</v>
          </cell>
        </row>
        <row r="7">
          <cell r="A7" t="str">
            <v>ARM0042</v>
          </cell>
          <cell r="B7" t="str">
            <v>Gamme SPLT-01T sur ARMSPLT002 + fusion</v>
          </cell>
          <cell r="C7">
            <v>1</v>
          </cell>
          <cell r="D7" t="str">
            <v>PS</v>
          </cell>
          <cell r="E7" t="str">
            <v>Préventif systématique</v>
          </cell>
          <cell r="F7" t="str">
            <v>EC</v>
          </cell>
          <cell r="G7" t="str">
            <v>En cours</v>
          </cell>
          <cell r="H7" t="str">
            <v>ARMF</v>
          </cell>
          <cell r="I7" t="str">
            <v>FACEO          ARMARIS</v>
          </cell>
          <cell r="J7" t="str">
            <v>DEA1</v>
          </cell>
          <cell r="K7" t="str">
            <v>DE AVELAR</v>
          </cell>
        </row>
        <row r="8">
          <cell r="A8" t="str">
            <v>ARM0006</v>
          </cell>
          <cell r="B8" t="str">
            <v>Gamme ONDU-01S sur C48V</v>
          </cell>
          <cell r="C8">
            <v>1</v>
          </cell>
          <cell r="D8" t="str">
            <v>PS</v>
          </cell>
          <cell r="E8" t="str">
            <v>Préventif systématique</v>
          </cell>
          <cell r="F8" t="str">
            <v>AR</v>
          </cell>
          <cell r="G8" t="str">
            <v>Archivé</v>
          </cell>
          <cell r="H8" t="str">
            <v>ARMF</v>
          </cell>
          <cell r="I8" t="str">
            <v>FACEO          ARMARIS</v>
          </cell>
          <cell r="BS8" t="str">
            <v/>
          </cell>
          <cell r="BT8" t="str">
            <v/>
          </cell>
          <cell r="BU8" t="str">
            <v/>
          </cell>
          <cell r="BV8" t="str">
            <v/>
          </cell>
          <cell r="BW8" t="str">
            <v/>
          </cell>
          <cell r="BX8" t="str">
            <v/>
          </cell>
          <cell r="BY8" t="str">
            <v/>
          </cell>
          <cell r="BZ8" t="str">
            <v/>
          </cell>
          <cell r="CA8" t="str">
            <v/>
          </cell>
          <cell r="CB8" t="str">
            <v/>
          </cell>
          <cell r="CC8">
            <v>1</v>
          </cell>
          <cell r="CD8" t="str">
            <v/>
          </cell>
        </row>
        <row r="9">
          <cell r="A9" t="str">
            <v>ARM0007</v>
          </cell>
          <cell r="B9" t="str">
            <v>Gamme ONDU-01S sur ARMONDU</v>
          </cell>
          <cell r="C9">
            <v>1</v>
          </cell>
          <cell r="D9" t="str">
            <v>PS</v>
          </cell>
          <cell r="E9" t="str">
            <v>Préventif systématique</v>
          </cell>
          <cell r="F9" t="str">
            <v>AR</v>
          </cell>
          <cell r="G9" t="str">
            <v>Archivé</v>
          </cell>
          <cell r="H9" t="str">
            <v>ARMF</v>
          </cell>
          <cell r="I9" t="str">
            <v>FACEO          ARMARIS</v>
          </cell>
          <cell r="J9" t="str">
            <v>DEA1</v>
          </cell>
          <cell r="K9" t="str">
            <v>DE AVELAR</v>
          </cell>
          <cell r="BS9" t="str">
            <v/>
          </cell>
          <cell r="BT9" t="str">
            <v/>
          </cell>
          <cell r="BU9" t="str">
            <v/>
          </cell>
          <cell r="BV9" t="str">
            <v/>
          </cell>
          <cell r="BW9" t="str">
            <v/>
          </cell>
          <cell r="BX9" t="str">
            <v/>
          </cell>
          <cell r="BY9" t="str">
            <v/>
          </cell>
          <cell r="BZ9" t="str">
            <v/>
          </cell>
          <cell r="CA9">
            <v>1</v>
          </cell>
          <cell r="CB9" t="str">
            <v/>
          </cell>
          <cell r="CC9" t="str">
            <v/>
          </cell>
          <cell r="CD9" t="str">
            <v/>
          </cell>
        </row>
        <row r="10">
          <cell r="A10" t="str">
            <v>ARM0010</v>
          </cell>
          <cell r="B10" t="str">
            <v>Gamme AREL-01A sur ARMAREL</v>
          </cell>
          <cell r="C10">
            <v>1</v>
          </cell>
          <cell r="D10" t="str">
            <v>PS</v>
          </cell>
          <cell r="E10" t="str">
            <v>Préventif systématique</v>
          </cell>
          <cell r="F10" t="str">
            <v>AR</v>
          </cell>
          <cell r="G10" t="str">
            <v>Archivé</v>
          </cell>
          <cell r="H10" t="str">
            <v>ARMF</v>
          </cell>
          <cell r="I10" t="str">
            <v>FACEO          ARMARIS</v>
          </cell>
          <cell r="J10" t="str">
            <v>DEA1</v>
          </cell>
          <cell r="K10" t="str">
            <v>DE AVELAR</v>
          </cell>
          <cell r="BS10" t="str">
            <v/>
          </cell>
          <cell r="BT10" t="str">
            <v/>
          </cell>
          <cell r="BU10" t="str">
            <v/>
          </cell>
          <cell r="BV10" t="str">
            <v/>
          </cell>
          <cell r="BW10" t="str">
            <v/>
          </cell>
          <cell r="BX10" t="str">
            <v/>
          </cell>
          <cell r="BY10" t="str">
            <v/>
          </cell>
          <cell r="BZ10" t="str">
            <v/>
          </cell>
          <cell r="CA10">
            <v>1</v>
          </cell>
          <cell r="CB10" t="str">
            <v/>
          </cell>
          <cell r="CC10" t="str">
            <v/>
          </cell>
          <cell r="CD10" t="str">
            <v/>
          </cell>
        </row>
        <row r="11">
          <cell r="A11" t="str">
            <v>ARM0011</v>
          </cell>
          <cell r="B11" t="str">
            <v>Gamme REEL-01A sur ARMREEL</v>
          </cell>
          <cell r="C11">
            <v>1</v>
          </cell>
          <cell r="D11" t="str">
            <v>PS</v>
          </cell>
          <cell r="E11" t="str">
            <v>Préventif systématique</v>
          </cell>
          <cell r="F11" t="str">
            <v>AR</v>
          </cell>
          <cell r="G11" t="str">
            <v>Archivé</v>
          </cell>
          <cell r="H11" t="str">
            <v>F000</v>
          </cell>
          <cell r="I11" t="str">
            <v>Equipe FACEO</v>
          </cell>
          <cell r="J11" t="str">
            <v>SUP</v>
          </cell>
          <cell r="K11" t="str">
            <v>SUPERVISEUR</v>
          </cell>
          <cell r="BS11" t="str">
            <v/>
          </cell>
          <cell r="BT11" t="str">
            <v/>
          </cell>
          <cell r="BU11" t="str">
            <v/>
          </cell>
          <cell r="BV11" t="str">
            <v/>
          </cell>
          <cell r="BW11" t="str">
            <v/>
          </cell>
          <cell r="BX11" t="str">
            <v/>
          </cell>
          <cell r="BY11" t="str">
            <v/>
          </cell>
          <cell r="BZ11" t="str">
            <v/>
          </cell>
          <cell r="CA11" t="str">
            <v/>
          </cell>
          <cell r="CB11" t="str">
            <v/>
          </cell>
          <cell r="CC11">
            <v>1</v>
          </cell>
          <cell r="CD11" t="str">
            <v/>
          </cell>
        </row>
        <row r="12">
          <cell r="A12" t="str">
            <v>ARM0024</v>
          </cell>
          <cell r="B12" t="str">
            <v>Gamme BAES-01M sur ARMBAES</v>
          </cell>
          <cell r="C12">
            <v>1</v>
          </cell>
          <cell r="D12" t="str">
            <v>PS</v>
          </cell>
          <cell r="E12" t="str">
            <v>Préventif systématique</v>
          </cell>
          <cell r="F12" t="str">
            <v>AR</v>
          </cell>
          <cell r="G12" t="str">
            <v>Archivé</v>
          </cell>
          <cell r="H12" t="str">
            <v>ARMF</v>
          </cell>
          <cell r="I12" t="str">
            <v>FACEO          ARMARIS</v>
          </cell>
          <cell r="J12" t="str">
            <v>DEA1</v>
          </cell>
          <cell r="K12" t="str">
            <v>DE AVELAR</v>
          </cell>
          <cell r="BS12" t="str">
            <v/>
          </cell>
          <cell r="BT12" t="str">
            <v/>
          </cell>
          <cell r="BU12" t="str">
            <v/>
          </cell>
          <cell r="BV12" t="str">
            <v/>
          </cell>
          <cell r="BW12" t="str">
            <v/>
          </cell>
          <cell r="BX12" t="str">
            <v/>
          </cell>
          <cell r="BY12" t="str">
            <v/>
          </cell>
          <cell r="BZ12" t="str">
            <v/>
          </cell>
          <cell r="CA12">
            <v>1</v>
          </cell>
          <cell r="CB12" t="str">
            <v/>
          </cell>
          <cell r="CC12" t="str">
            <v/>
          </cell>
          <cell r="CD12" t="str">
            <v/>
          </cell>
        </row>
        <row r="13">
          <cell r="A13" t="str">
            <v>ARM0039</v>
          </cell>
          <cell r="B13" t="str">
            <v>Gamme SPLT-01T sur ARMSPLT001 + fusion</v>
          </cell>
          <cell r="C13">
            <v>1</v>
          </cell>
          <cell r="D13" t="str">
            <v>PS</v>
          </cell>
          <cell r="E13" t="str">
            <v>Préventif systématique</v>
          </cell>
          <cell r="F13" t="str">
            <v>AR</v>
          </cell>
          <cell r="G13" t="str">
            <v>Archivé</v>
          </cell>
          <cell r="H13" t="str">
            <v>ARMF</v>
          </cell>
          <cell r="I13" t="str">
            <v>FACEO          ARMARIS</v>
          </cell>
          <cell r="J13" t="str">
            <v>DEA1</v>
          </cell>
          <cell r="K13" t="str">
            <v>DE AVELAR</v>
          </cell>
          <cell r="BS13" t="str">
            <v/>
          </cell>
          <cell r="BT13" t="str">
            <v/>
          </cell>
          <cell r="BU13" t="str">
            <v/>
          </cell>
          <cell r="BV13" t="str">
            <v/>
          </cell>
          <cell r="BW13" t="str">
            <v/>
          </cell>
          <cell r="BX13" t="str">
            <v/>
          </cell>
          <cell r="BY13" t="str">
            <v/>
          </cell>
          <cell r="BZ13" t="str">
            <v/>
          </cell>
          <cell r="CA13">
            <v>1</v>
          </cell>
          <cell r="CB13" t="str">
            <v/>
          </cell>
          <cell r="CC13" t="str">
            <v/>
          </cell>
          <cell r="CD13" t="str">
            <v/>
          </cell>
        </row>
        <row r="14">
          <cell r="A14" t="str">
            <v>ARM0015</v>
          </cell>
          <cell r="B14" t="str">
            <v>Gamme ACAU-01T sur ARMACAU + fusion</v>
          </cell>
          <cell r="C14">
            <v>1</v>
          </cell>
          <cell r="D14" t="str">
            <v>PS</v>
          </cell>
          <cell r="E14" t="str">
            <v>Préventif systématique</v>
          </cell>
          <cell r="F14" t="str">
            <v>AR</v>
          </cell>
          <cell r="G14" t="str">
            <v>Archivé</v>
          </cell>
          <cell r="H14" t="str">
            <v>ARMF</v>
          </cell>
          <cell r="I14" t="str">
            <v>FACEO          ARMARIS</v>
          </cell>
          <cell r="J14" t="str">
            <v>DEA1</v>
          </cell>
          <cell r="K14" t="str">
            <v>DE AVELAR</v>
          </cell>
          <cell r="BS14" t="str">
            <v/>
          </cell>
          <cell r="BT14" t="str">
            <v/>
          </cell>
          <cell r="BU14" t="str">
            <v/>
          </cell>
          <cell r="BV14" t="str">
            <v/>
          </cell>
          <cell r="BW14" t="str">
            <v/>
          </cell>
          <cell r="BX14" t="str">
            <v/>
          </cell>
          <cell r="BY14" t="str">
            <v/>
          </cell>
          <cell r="BZ14" t="str">
            <v/>
          </cell>
          <cell r="CA14" t="str">
            <v/>
          </cell>
          <cell r="CB14">
            <v>1</v>
          </cell>
          <cell r="CC14" t="str">
            <v/>
          </cell>
          <cell r="CD14" t="str">
            <v/>
          </cell>
        </row>
        <row r="15">
          <cell r="A15" t="str">
            <v>ARM0040</v>
          </cell>
          <cell r="B15" t="str">
            <v>Gamme SPLT-01M sur ARMSPLT001</v>
          </cell>
          <cell r="C15">
            <v>1</v>
          </cell>
          <cell r="D15" t="str">
            <v>PS</v>
          </cell>
          <cell r="E15" t="str">
            <v>Préventif systématique</v>
          </cell>
          <cell r="F15" t="str">
            <v>AR</v>
          </cell>
          <cell r="G15" t="str">
            <v>Archivé</v>
          </cell>
          <cell r="H15" t="str">
            <v>ARMF</v>
          </cell>
          <cell r="I15" t="str">
            <v>FACEO          ARMARIS</v>
          </cell>
          <cell r="J15" t="str">
            <v>DEA1</v>
          </cell>
          <cell r="K15" t="str">
            <v>DE AVELAR</v>
          </cell>
          <cell r="BS15" t="str">
            <v/>
          </cell>
          <cell r="BT15" t="str">
            <v/>
          </cell>
          <cell r="BU15" t="str">
            <v/>
          </cell>
          <cell r="BV15" t="str">
            <v/>
          </cell>
          <cell r="BW15" t="str">
            <v/>
          </cell>
          <cell r="BX15" t="str">
            <v/>
          </cell>
          <cell r="BY15" t="str">
            <v/>
          </cell>
          <cell r="BZ15" t="str">
            <v/>
          </cell>
          <cell r="CA15" t="str">
            <v/>
          </cell>
          <cell r="CB15">
            <v>1</v>
          </cell>
          <cell r="CC15" t="str">
            <v/>
          </cell>
          <cell r="CD15" t="str">
            <v/>
          </cell>
        </row>
        <row r="16">
          <cell r="A16" t="str">
            <v>ARM0032</v>
          </cell>
          <cell r="B16" t="str">
            <v>Gamme GRFA-01M sur ARMGRFA</v>
          </cell>
          <cell r="C16">
            <v>1</v>
          </cell>
          <cell r="D16" t="str">
            <v>PS</v>
          </cell>
          <cell r="E16" t="str">
            <v>Préventif systématique</v>
          </cell>
          <cell r="F16" t="str">
            <v>AR</v>
          </cell>
          <cell r="G16" t="str">
            <v>Archivé</v>
          </cell>
          <cell r="H16" t="str">
            <v>ARMF</v>
          </cell>
          <cell r="I16" t="str">
            <v>FACEO          ARMARIS</v>
          </cell>
          <cell r="J16" t="str">
            <v>DEA1</v>
          </cell>
          <cell r="K16" t="str">
            <v>DE AVELAR</v>
          </cell>
          <cell r="BS16" t="str">
            <v/>
          </cell>
          <cell r="BT16" t="str">
            <v/>
          </cell>
          <cell r="BU16" t="str">
            <v/>
          </cell>
          <cell r="BV16" t="str">
            <v/>
          </cell>
          <cell r="BW16" t="str">
            <v/>
          </cell>
          <cell r="BX16" t="str">
            <v/>
          </cell>
          <cell r="BY16" t="str">
            <v/>
          </cell>
          <cell r="BZ16" t="str">
            <v/>
          </cell>
          <cell r="CA16">
            <v>1</v>
          </cell>
          <cell r="CB16" t="str">
            <v/>
          </cell>
          <cell r="CC16" t="str">
            <v/>
          </cell>
          <cell r="CD16" t="str">
            <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s orga"/>
      <sheetName val="en-tete"/>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F Synthese"/>
      <sheetName val="DPF EM2 Public"/>
      <sheetName val="DPF EM3 Support"/>
      <sheetName val="Taux horaires"/>
      <sheetName val="Horaires Personnel VH"/>
      <sheetName val="Horaires publics"/>
      <sheetName val="Horaires adm"/>
      <sheetName val="Feuil1"/>
      <sheetName val="nb jours semaine an"/>
    </sheetNames>
    <sheetDataSet>
      <sheetData sheetId="0" refreshError="1"/>
      <sheetData sheetId="1" refreshError="1"/>
      <sheetData sheetId="2" refreshError="1"/>
      <sheetData sheetId="3" refreshError="1"/>
      <sheetData sheetId="4" refreshError="1">
        <row r="7">
          <cell r="AT7">
            <v>3137</v>
          </cell>
        </row>
      </sheetData>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2:F28"/>
  <sheetViews>
    <sheetView workbookViewId="0">
      <selection activeCell="E11" sqref="E11"/>
    </sheetView>
  </sheetViews>
  <sheetFormatPr baseColWidth="10" defaultColWidth="10.88671875" defaultRowHeight="15" x14ac:dyDescent="0.25"/>
  <cols>
    <col min="1" max="1" width="20" style="2" customWidth="1"/>
    <col min="2" max="16384" width="10.88671875" style="2"/>
  </cols>
  <sheetData>
    <row r="2" spans="1:3" x14ac:dyDescent="0.25">
      <c r="A2" s="6">
        <v>2014</v>
      </c>
      <c r="B2" s="1"/>
    </row>
    <row r="3" spans="1:3" x14ac:dyDescent="0.25">
      <c r="A3" s="3" t="s">
        <v>0</v>
      </c>
      <c r="B3" s="4">
        <v>52</v>
      </c>
      <c r="C3" s="5">
        <f>B3</f>
        <v>52</v>
      </c>
    </row>
    <row r="4" spans="1:3" x14ac:dyDescent="0.25">
      <c r="A4" s="3" t="s">
        <v>1</v>
      </c>
      <c r="B4" s="4">
        <v>52</v>
      </c>
      <c r="C4" s="5">
        <f t="shared" ref="C4:C9" si="0">+B4</f>
        <v>52</v>
      </c>
    </row>
    <row r="5" spans="1:3" x14ac:dyDescent="0.25">
      <c r="A5" s="3" t="s">
        <v>2</v>
      </c>
      <c r="B5" s="4">
        <v>53</v>
      </c>
      <c r="C5" s="5">
        <f t="shared" si="0"/>
        <v>53</v>
      </c>
    </row>
    <row r="6" spans="1:3" x14ac:dyDescent="0.25">
      <c r="A6" s="3" t="s">
        <v>3</v>
      </c>
      <c r="B6" s="4">
        <v>52</v>
      </c>
      <c r="C6" s="5">
        <f>+B6-C11-C12</f>
        <v>50</v>
      </c>
    </row>
    <row r="7" spans="1:3" x14ac:dyDescent="0.25">
      <c r="A7" s="3" t="s">
        <v>4</v>
      </c>
      <c r="B7" s="4">
        <v>52</v>
      </c>
      <c r="C7" s="5">
        <f t="shared" si="0"/>
        <v>52</v>
      </c>
    </row>
    <row r="8" spans="1:3" x14ac:dyDescent="0.25">
      <c r="A8" s="3" t="s">
        <v>5</v>
      </c>
      <c r="B8" s="4">
        <v>52</v>
      </c>
      <c r="C8" s="5">
        <f t="shared" si="0"/>
        <v>52</v>
      </c>
    </row>
    <row r="9" spans="1:3" x14ac:dyDescent="0.25">
      <c r="A9" s="3" t="s">
        <v>6</v>
      </c>
      <c r="B9" s="4">
        <v>52</v>
      </c>
      <c r="C9" s="5">
        <f t="shared" si="0"/>
        <v>52</v>
      </c>
    </row>
    <row r="10" spans="1:3" x14ac:dyDescent="0.25">
      <c r="A10" s="4"/>
      <c r="B10" s="4"/>
      <c r="C10" s="5"/>
    </row>
    <row r="11" spans="1:3" x14ac:dyDescent="0.25">
      <c r="A11" s="4" t="s">
        <v>8</v>
      </c>
      <c r="B11" s="4" t="s">
        <v>7</v>
      </c>
      <c r="C11" s="5">
        <v>1</v>
      </c>
    </row>
    <row r="12" spans="1:3" x14ac:dyDescent="0.25">
      <c r="A12" s="4" t="s">
        <v>9</v>
      </c>
      <c r="B12" s="4" t="s">
        <v>7</v>
      </c>
      <c r="C12" s="5">
        <v>1</v>
      </c>
    </row>
    <row r="28" spans="6:6" x14ac:dyDescent="0.25">
      <c r="F28" s="2" t="s">
        <v>10</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4346F-042D-40DE-BB10-76E634989C77}">
  <sheetPr>
    <tabColor theme="5"/>
    <pageSetUpPr fitToPage="1"/>
  </sheetPr>
  <dimension ref="A1:A19"/>
  <sheetViews>
    <sheetView tabSelected="1" zoomScale="90" zoomScaleNormal="90" workbookViewId="0">
      <selection activeCell="A2" sqref="A2"/>
    </sheetView>
  </sheetViews>
  <sheetFormatPr baseColWidth="10" defaultColWidth="11.44140625" defaultRowHeight="14.4" x14ac:dyDescent="0.3"/>
  <cols>
    <col min="1" max="1" width="181.6640625" style="172" customWidth="1"/>
    <col min="2" max="16384" width="11.44140625" style="172"/>
  </cols>
  <sheetData>
    <row r="1" spans="1:1" ht="78" customHeight="1" thickBot="1" x14ac:dyDescent="0.35">
      <c r="A1" s="174" t="s">
        <v>686</v>
      </c>
    </row>
    <row r="2" spans="1:1" ht="379.5" customHeight="1" thickBot="1" x14ac:dyDescent="0.35">
      <c r="A2" s="173" t="s">
        <v>660</v>
      </c>
    </row>
    <row r="4" spans="1:1" x14ac:dyDescent="0.3">
      <c r="A4" s="11"/>
    </row>
    <row r="5" spans="1:1" x14ac:dyDescent="0.3">
      <c r="A5"/>
    </row>
    <row r="6" spans="1:1" x14ac:dyDescent="0.3">
      <c r="A6" s="12"/>
    </row>
    <row r="7" spans="1:1" x14ac:dyDescent="0.3">
      <c r="A7" s="11"/>
    </row>
    <row r="8" spans="1:1" x14ac:dyDescent="0.3">
      <c r="A8"/>
    </row>
    <row r="9" spans="1:1" x14ac:dyDescent="0.3">
      <c r="A9" s="12"/>
    </row>
    <row r="10" spans="1:1" x14ac:dyDescent="0.3">
      <c r="A10" s="11"/>
    </row>
    <row r="11" spans="1:1" x14ac:dyDescent="0.3">
      <c r="A11"/>
    </row>
    <row r="12" spans="1:1" x14ac:dyDescent="0.3">
      <c r="A12" s="12"/>
    </row>
    <row r="13" spans="1:1" x14ac:dyDescent="0.3">
      <c r="A13" s="11"/>
    </row>
    <row r="14" spans="1:1" x14ac:dyDescent="0.3">
      <c r="A14"/>
    </row>
    <row r="15" spans="1:1" x14ac:dyDescent="0.3">
      <c r="A15" s="12"/>
    </row>
    <row r="16" spans="1:1" x14ac:dyDescent="0.3">
      <c r="A16" s="11"/>
    </row>
    <row r="17" spans="1:1" x14ac:dyDescent="0.3">
      <c r="A17"/>
    </row>
    <row r="18" spans="1:1" x14ac:dyDescent="0.3">
      <c r="A18" s="12"/>
    </row>
    <row r="19" spans="1:1" x14ac:dyDescent="0.3">
      <c r="A19" s="11"/>
    </row>
  </sheetData>
  <sheetProtection algorithmName="SHA-512" hashValue="YzRsT+DTI80aV74hRTxiNRbrNOwNJWeVWrhT+uVLmhF0T/n+0N9e4nYUjTQOvSktDptfGz0lAfgrbss77jl7QA==" saltValue="f8ZA/4RPZnVq4A7dweHOOA==" spinCount="100000" sheet="1" objects="1" scenarios="1"/>
  <printOptions horizontalCentered="1" verticalCentered="1"/>
  <pageMargins left="0" right="0" top="0" bottom="0" header="0" footer="0"/>
  <pageSetup paperSize="9" scale="8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C5E96-6647-4D9C-AD19-05EE790346F6}">
  <sheetPr>
    <tabColor theme="3" tint="0.59999389629810485"/>
  </sheetPr>
  <dimension ref="A1:F751"/>
  <sheetViews>
    <sheetView showZeros="0" zoomScaleNormal="100" zoomScaleSheetLayoutView="100" workbookViewId="0">
      <selection sqref="A1:B1"/>
    </sheetView>
  </sheetViews>
  <sheetFormatPr baseColWidth="10" defaultColWidth="11.44140625" defaultRowHeight="11.4" x14ac:dyDescent="0.2"/>
  <cols>
    <col min="1" max="1" width="19.5546875" style="9" customWidth="1"/>
    <col min="2" max="2" width="92" style="7" customWidth="1"/>
    <col min="3" max="5" width="11.44140625" style="7"/>
    <col min="6" max="6" width="12.33203125" style="7" bestFit="1" customWidth="1"/>
    <col min="7" max="16384" width="11.44140625" style="7"/>
  </cols>
  <sheetData>
    <row r="1" spans="1:6" s="11" customFormat="1" ht="18" customHeight="1" x14ac:dyDescent="0.3">
      <c r="A1" s="267" t="s">
        <v>513</v>
      </c>
      <c r="B1" s="268"/>
    </row>
    <row r="2" spans="1:6" s="11" customFormat="1" ht="55.5" customHeight="1" thickBot="1" x14ac:dyDescent="0.3">
      <c r="A2" s="269" t="s">
        <v>450</v>
      </c>
      <c r="B2" s="270"/>
    </row>
    <row r="3" spans="1:6" s="11" customFormat="1" ht="21.75" customHeight="1" thickBot="1" x14ac:dyDescent="0.3">
      <c r="A3" s="35" t="s">
        <v>506</v>
      </c>
      <c r="B3" s="19"/>
    </row>
    <row r="4" spans="1:6" s="13" customFormat="1" ht="33.75" customHeight="1" thickBot="1" x14ac:dyDescent="0.3">
      <c r="A4" s="161" t="s">
        <v>16</v>
      </c>
      <c r="B4" s="162" t="s">
        <v>13</v>
      </c>
    </row>
    <row r="5" spans="1:6" s="13" customFormat="1" ht="5.4" customHeight="1" thickBot="1" x14ac:dyDescent="0.3">
      <c r="A5" s="55"/>
      <c r="B5" s="17"/>
    </row>
    <row r="6" spans="1:6" s="13" customFormat="1" ht="20.100000000000001" customHeight="1" thickBot="1" x14ac:dyDescent="0.3">
      <c r="A6" s="100">
        <v>7</v>
      </c>
      <c r="B6" s="71" t="s">
        <v>17</v>
      </c>
    </row>
    <row r="7" spans="1:6" s="12" customFormat="1" ht="20.100000000000001" customHeight="1" x14ac:dyDescent="0.25">
      <c r="A7" s="101" t="s">
        <v>519</v>
      </c>
      <c r="B7" s="72" t="s">
        <v>220</v>
      </c>
      <c r="C7" s="20"/>
      <c r="D7" s="20"/>
      <c r="E7" s="20"/>
      <c r="F7" s="20"/>
    </row>
    <row r="8" spans="1:6" s="12" customFormat="1" ht="20.100000000000001" customHeight="1" x14ac:dyDescent="0.25">
      <c r="A8" s="102" t="s">
        <v>520</v>
      </c>
      <c r="B8" s="31" t="s">
        <v>136</v>
      </c>
      <c r="C8" s="20"/>
      <c r="D8" s="20"/>
      <c r="E8" s="20"/>
      <c r="F8" s="20"/>
    </row>
    <row r="9" spans="1:6" s="11" customFormat="1" ht="20.100000000000001" customHeight="1" x14ac:dyDescent="0.25">
      <c r="A9" s="98" t="s">
        <v>10</v>
      </c>
      <c r="B9" s="86" t="s">
        <v>221</v>
      </c>
      <c r="C9" s="10"/>
      <c r="D9" s="10"/>
      <c r="E9" s="10"/>
      <c r="F9" s="10"/>
    </row>
    <row r="10" spans="1:6" s="12" customFormat="1" ht="20.100000000000001" customHeight="1" x14ac:dyDescent="0.25">
      <c r="A10" s="98" t="s">
        <v>10</v>
      </c>
      <c r="B10" s="86" t="s">
        <v>32</v>
      </c>
      <c r="C10" s="20"/>
      <c r="D10" s="20"/>
      <c r="E10" s="20"/>
      <c r="F10" s="20"/>
    </row>
    <row r="11" spans="1:6" s="12" customFormat="1" ht="20.100000000000001" customHeight="1" x14ac:dyDescent="0.25">
      <c r="A11" s="98" t="s">
        <v>10</v>
      </c>
      <c r="B11" s="86" t="s">
        <v>19</v>
      </c>
      <c r="C11" s="20"/>
      <c r="D11" s="20"/>
      <c r="E11" s="20"/>
      <c r="F11" s="20"/>
    </row>
    <row r="12" spans="1:6" s="12" customFormat="1" ht="20.100000000000001" customHeight="1" x14ac:dyDescent="0.25">
      <c r="A12" s="98" t="s">
        <v>10</v>
      </c>
      <c r="B12" s="87" t="s">
        <v>18</v>
      </c>
      <c r="C12" s="20"/>
      <c r="D12" s="20"/>
      <c r="E12" s="20"/>
      <c r="F12" s="20"/>
    </row>
    <row r="13" spans="1:6" s="12" customFormat="1" ht="20.100000000000001" customHeight="1" x14ac:dyDescent="0.25">
      <c r="A13" s="98" t="s">
        <v>10</v>
      </c>
      <c r="B13" s="87" t="s">
        <v>20</v>
      </c>
      <c r="C13" s="20"/>
      <c r="D13" s="20"/>
      <c r="E13" s="20"/>
      <c r="F13" s="20"/>
    </row>
    <row r="14" spans="1:6" s="12" customFormat="1" ht="20.100000000000001" customHeight="1" x14ac:dyDescent="0.25">
      <c r="A14" s="98" t="s">
        <v>10</v>
      </c>
      <c r="B14" s="87" t="s">
        <v>222</v>
      </c>
      <c r="C14" s="20"/>
      <c r="D14" s="20"/>
      <c r="E14" s="20"/>
      <c r="F14" s="20"/>
    </row>
    <row r="15" spans="1:6" s="12" customFormat="1" ht="20.100000000000001" customHeight="1" x14ac:dyDescent="0.25">
      <c r="A15" s="98" t="s">
        <v>10</v>
      </c>
      <c r="B15" s="88" t="s">
        <v>223</v>
      </c>
      <c r="C15" s="20"/>
      <c r="D15" s="20"/>
      <c r="E15" s="20"/>
      <c r="F15" s="20"/>
    </row>
    <row r="16" spans="1:6" s="12" customFormat="1" ht="20.100000000000001" customHeight="1" x14ac:dyDescent="0.25">
      <c r="A16" s="98" t="s">
        <v>10</v>
      </c>
      <c r="B16" s="86" t="s">
        <v>224</v>
      </c>
      <c r="C16" s="20"/>
      <c r="D16" s="20"/>
      <c r="E16" s="20"/>
      <c r="F16" s="20"/>
    </row>
    <row r="17" spans="1:6" s="12" customFormat="1" ht="20.100000000000001" customHeight="1" x14ac:dyDescent="0.25">
      <c r="A17" s="98" t="s">
        <v>10</v>
      </c>
      <c r="B17" s="87" t="s">
        <v>21</v>
      </c>
      <c r="C17" s="20"/>
      <c r="D17" s="20"/>
      <c r="E17" s="20"/>
      <c r="F17" s="20"/>
    </row>
    <row r="18" spans="1:6" s="12" customFormat="1" ht="20.100000000000001" customHeight="1" x14ac:dyDescent="0.25">
      <c r="A18" s="98" t="s">
        <v>10</v>
      </c>
      <c r="B18" s="87" t="s">
        <v>22</v>
      </c>
      <c r="C18" s="20"/>
      <c r="D18" s="20"/>
      <c r="E18" s="20"/>
      <c r="F18" s="20"/>
    </row>
    <row r="19" spans="1:6" s="12" customFormat="1" ht="20.100000000000001" customHeight="1" x14ac:dyDescent="0.25">
      <c r="A19" s="98" t="s">
        <v>10</v>
      </c>
      <c r="B19" s="87" t="s">
        <v>23</v>
      </c>
      <c r="C19" s="20"/>
      <c r="D19" s="20"/>
      <c r="E19" s="20"/>
      <c r="F19" s="20"/>
    </row>
    <row r="20" spans="1:6" s="12" customFormat="1" ht="20.100000000000001" customHeight="1" x14ac:dyDescent="0.25">
      <c r="A20" s="98" t="s">
        <v>10</v>
      </c>
      <c r="B20" s="87" t="s">
        <v>24</v>
      </c>
      <c r="C20" s="20"/>
      <c r="D20" s="20"/>
      <c r="E20" s="20"/>
      <c r="F20" s="20"/>
    </row>
    <row r="21" spans="1:6" s="12" customFormat="1" ht="20.100000000000001" customHeight="1" x14ac:dyDescent="0.25">
      <c r="A21" s="102" t="s">
        <v>521</v>
      </c>
      <c r="B21" s="31" t="s">
        <v>137</v>
      </c>
      <c r="C21" s="20"/>
      <c r="D21" s="20"/>
      <c r="E21" s="20"/>
      <c r="F21" s="20"/>
    </row>
    <row r="22" spans="1:6" s="11" customFormat="1" ht="20.100000000000001" customHeight="1" x14ac:dyDescent="0.25">
      <c r="A22" s="98"/>
      <c r="B22" s="86" t="s">
        <v>25</v>
      </c>
      <c r="C22" s="10"/>
      <c r="D22" s="10"/>
      <c r="E22" s="10"/>
      <c r="F22" s="10"/>
    </row>
    <row r="23" spans="1:6" s="12" customFormat="1" ht="20.100000000000001" customHeight="1" x14ac:dyDescent="0.25">
      <c r="A23" s="98"/>
      <c r="B23" s="86" t="s">
        <v>225</v>
      </c>
      <c r="C23" s="20"/>
      <c r="D23" s="20"/>
      <c r="E23" s="20"/>
      <c r="F23" s="20"/>
    </row>
    <row r="24" spans="1:6" s="12" customFormat="1" ht="20.100000000000001" customHeight="1" x14ac:dyDescent="0.25">
      <c r="A24" s="98"/>
      <c r="B24" s="86" t="s">
        <v>226</v>
      </c>
      <c r="C24" s="20"/>
      <c r="D24" s="20"/>
      <c r="E24" s="20"/>
      <c r="F24" s="20"/>
    </row>
    <row r="25" spans="1:6" s="12" customFormat="1" ht="20.100000000000001" customHeight="1" x14ac:dyDescent="0.25">
      <c r="A25" s="98"/>
      <c r="B25" s="88" t="s">
        <v>227</v>
      </c>
      <c r="C25" s="20"/>
      <c r="D25" s="20"/>
      <c r="E25" s="20"/>
      <c r="F25" s="20"/>
    </row>
    <row r="26" spans="1:6" s="12" customFormat="1" ht="20.100000000000001" customHeight="1" x14ac:dyDescent="0.25">
      <c r="A26" s="98"/>
      <c r="B26" s="88" t="s">
        <v>26</v>
      </c>
      <c r="C26" s="20"/>
      <c r="D26" s="20"/>
      <c r="E26" s="20"/>
      <c r="F26" s="20"/>
    </row>
    <row r="27" spans="1:6" s="12" customFormat="1" ht="20.100000000000001" customHeight="1" x14ac:dyDescent="0.25">
      <c r="A27" s="98"/>
      <c r="B27" s="88" t="s">
        <v>236</v>
      </c>
      <c r="C27" s="20"/>
      <c r="D27" s="20"/>
      <c r="E27" s="20"/>
      <c r="F27" s="20"/>
    </row>
    <row r="28" spans="1:6" s="12" customFormat="1" ht="20.100000000000001" customHeight="1" x14ac:dyDescent="0.25">
      <c r="A28" s="98"/>
      <c r="B28" s="88" t="s">
        <v>237</v>
      </c>
      <c r="C28" s="20"/>
      <c r="D28" s="20"/>
      <c r="E28" s="20"/>
      <c r="F28" s="20"/>
    </row>
    <row r="29" spans="1:6" s="12" customFormat="1" ht="20.100000000000001" customHeight="1" x14ac:dyDescent="0.25">
      <c r="A29" s="98"/>
      <c r="B29" s="86" t="s">
        <v>228</v>
      </c>
      <c r="C29" s="20"/>
      <c r="D29" s="20"/>
      <c r="E29" s="20"/>
      <c r="F29" s="20"/>
    </row>
    <row r="30" spans="1:6" s="12" customFormat="1" ht="20.100000000000001" customHeight="1" x14ac:dyDescent="0.25">
      <c r="A30" s="98"/>
      <c r="B30" s="87" t="s">
        <v>27</v>
      </c>
      <c r="C30" s="20"/>
      <c r="D30" s="20"/>
      <c r="E30" s="20"/>
      <c r="F30" s="20"/>
    </row>
    <row r="31" spans="1:6" s="12" customFormat="1" ht="20.100000000000001" customHeight="1" x14ac:dyDescent="0.25">
      <c r="A31" s="98"/>
      <c r="B31" s="87" t="s">
        <v>28</v>
      </c>
      <c r="C31" s="20"/>
      <c r="D31" s="20"/>
      <c r="E31" s="20"/>
      <c r="F31" s="20"/>
    </row>
    <row r="32" spans="1:6" s="12" customFormat="1" ht="20.100000000000001" customHeight="1" x14ac:dyDescent="0.25">
      <c r="A32" s="102" t="s">
        <v>522</v>
      </c>
      <c r="B32" s="31" t="s">
        <v>138</v>
      </c>
      <c r="C32" s="20"/>
      <c r="D32" s="20"/>
      <c r="E32" s="20"/>
      <c r="F32" s="20"/>
    </row>
    <row r="33" spans="1:6" s="11" customFormat="1" ht="20.100000000000001" customHeight="1" x14ac:dyDescent="0.25">
      <c r="A33" s="98"/>
      <c r="B33" s="86" t="s">
        <v>32</v>
      </c>
      <c r="C33" s="10"/>
      <c r="D33" s="10"/>
      <c r="E33" s="10"/>
      <c r="F33" s="10"/>
    </row>
    <row r="34" spans="1:6" s="12" customFormat="1" ht="20.100000000000001" customHeight="1" x14ac:dyDescent="0.25">
      <c r="A34" s="98"/>
      <c r="B34" s="86" t="s">
        <v>229</v>
      </c>
      <c r="C34" s="20"/>
      <c r="D34" s="20"/>
      <c r="E34" s="20"/>
      <c r="F34" s="20"/>
    </row>
    <row r="35" spans="1:6" s="12" customFormat="1" ht="20.100000000000001" customHeight="1" x14ac:dyDescent="0.25">
      <c r="A35" s="98"/>
      <c r="B35" s="86" t="s">
        <v>230</v>
      </c>
      <c r="C35" s="20"/>
      <c r="D35" s="20"/>
      <c r="E35" s="20"/>
      <c r="F35" s="20"/>
    </row>
    <row r="36" spans="1:6" s="12" customFormat="1" ht="20.100000000000001" customHeight="1" x14ac:dyDescent="0.25">
      <c r="A36" s="98"/>
      <c r="B36" s="88" t="s">
        <v>20</v>
      </c>
      <c r="C36" s="20"/>
      <c r="D36" s="20"/>
      <c r="E36" s="20"/>
      <c r="F36" s="20"/>
    </row>
    <row r="37" spans="1:6" s="12" customFormat="1" ht="20.100000000000001" customHeight="1" x14ac:dyDescent="0.25">
      <c r="A37" s="98"/>
      <c r="B37" s="88" t="s">
        <v>231</v>
      </c>
      <c r="C37" s="20"/>
      <c r="D37" s="20"/>
      <c r="E37" s="20"/>
      <c r="F37" s="20"/>
    </row>
    <row r="38" spans="1:6" s="12" customFormat="1" ht="20.100000000000001" customHeight="1" x14ac:dyDescent="0.25">
      <c r="A38" s="98"/>
      <c r="B38" s="88" t="s">
        <v>232</v>
      </c>
      <c r="C38" s="20"/>
      <c r="D38" s="20"/>
      <c r="E38" s="20"/>
      <c r="F38" s="20"/>
    </row>
    <row r="39" spans="1:6" s="12" customFormat="1" ht="20.100000000000001" customHeight="1" x14ac:dyDescent="0.25">
      <c r="A39" s="98"/>
      <c r="B39" s="88" t="s">
        <v>233</v>
      </c>
      <c r="C39" s="20"/>
      <c r="D39" s="20"/>
      <c r="E39" s="20"/>
      <c r="F39" s="20"/>
    </row>
    <row r="40" spans="1:6" s="12" customFormat="1" ht="20.100000000000001" customHeight="1" x14ac:dyDescent="0.25">
      <c r="A40" s="98"/>
      <c r="B40" s="86" t="s">
        <v>22</v>
      </c>
      <c r="C40" s="20"/>
      <c r="D40" s="20"/>
      <c r="E40" s="20"/>
      <c r="F40" s="20"/>
    </row>
    <row r="41" spans="1:6" s="12" customFormat="1" ht="20.100000000000001" customHeight="1" x14ac:dyDescent="0.25">
      <c r="A41" s="102" t="s">
        <v>523</v>
      </c>
      <c r="B41" s="31" t="s">
        <v>139</v>
      </c>
      <c r="C41" s="20"/>
      <c r="D41" s="20"/>
      <c r="E41" s="20"/>
      <c r="F41" s="20"/>
    </row>
    <row r="42" spans="1:6" s="11" customFormat="1" ht="20.100000000000001" customHeight="1" x14ac:dyDescent="0.25">
      <c r="A42" s="98" t="s">
        <v>10</v>
      </c>
      <c r="B42" s="87" t="s">
        <v>25</v>
      </c>
      <c r="C42" s="10"/>
      <c r="D42" s="10"/>
      <c r="E42" s="10"/>
      <c r="F42" s="10"/>
    </row>
    <row r="43" spans="1:6" s="12" customFormat="1" ht="20.100000000000001" customHeight="1" x14ac:dyDescent="0.25">
      <c r="A43" s="98"/>
      <c r="B43" s="86" t="s">
        <v>225</v>
      </c>
      <c r="C43" s="20"/>
      <c r="D43" s="20"/>
      <c r="E43" s="20"/>
      <c r="F43" s="20"/>
    </row>
    <row r="44" spans="1:6" s="12" customFormat="1" ht="20.100000000000001" customHeight="1" x14ac:dyDescent="0.25">
      <c r="A44" s="98"/>
      <c r="B44" s="86" t="s">
        <v>226</v>
      </c>
      <c r="C44" s="20"/>
      <c r="D44" s="20"/>
      <c r="E44" s="20"/>
      <c r="F44" s="20"/>
    </row>
    <row r="45" spans="1:6" s="12" customFormat="1" ht="20.100000000000001" customHeight="1" x14ac:dyDescent="0.25">
      <c r="A45" s="98"/>
      <c r="B45" s="88" t="s">
        <v>234</v>
      </c>
      <c r="C45" s="20"/>
      <c r="D45" s="20"/>
      <c r="E45" s="20"/>
      <c r="F45" s="20"/>
    </row>
    <row r="46" spans="1:6" s="12" customFormat="1" ht="20.100000000000001" customHeight="1" x14ac:dyDescent="0.25">
      <c r="A46" s="98"/>
      <c r="B46" s="88" t="s">
        <v>235</v>
      </c>
      <c r="C46" s="20"/>
      <c r="D46" s="20"/>
      <c r="E46" s="20"/>
      <c r="F46" s="20"/>
    </row>
    <row r="47" spans="1:6" s="12" customFormat="1" ht="20.100000000000001" customHeight="1" x14ac:dyDescent="0.25">
      <c r="A47" s="98"/>
      <c r="B47" s="88" t="s">
        <v>236</v>
      </c>
      <c r="C47" s="20"/>
      <c r="D47" s="20"/>
      <c r="E47" s="20"/>
      <c r="F47" s="20"/>
    </row>
    <row r="48" spans="1:6" s="12" customFormat="1" ht="20.100000000000001" customHeight="1" x14ac:dyDescent="0.25">
      <c r="A48" s="98"/>
      <c r="B48" s="88" t="s">
        <v>237</v>
      </c>
      <c r="C48" s="20"/>
      <c r="D48" s="20"/>
      <c r="E48" s="20"/>
      <c r="F48" s="20"/>
    </row>
    <row r="49" spans="1:6" s="12" customFormat="1" ht="20.100000000000001" customHeight="1" x14ac:dyDescent="0.25">
      <c r="A49" s="98"/>
      <c r="B49" s="86" t="s">
        <v>238</v>
      </c>
      <c r="C49" s="20"/>
      <c r="D49" s="20"/>
      <c r="E49" s="20"/>
      <c r="F49" s="20"/>
    </row>
    <row r="50" spans="1:6" s="12" customFormat="1" ht="20.100000000000001" customHeight="1" x14ac:dyDescent="0.25">
      <c r="A50" s="98"/>
      <c r="B50" s="87" t="s">
        <v>140</v>
      </c>
      <c r="C50" s="20"/>
      <c r="D50" s="20"/>
      <c r="E50" s="20"/>
      <c r="F50" s="20"/>
    </row>
    <row r="51" spans="1:6" s="12" customFormat="1" ht="20.100000000000001" customHeight="1" x14ac:dyDescent="0.25">
      <c r="A51" s="98"/>
      <c r="B51" s="87" t="s">
        <v>141</v>
      </c>
      <c r="C51" s="20"/>
      <c r="D51" s="20"/>
      <c r="E51" s="20"/>
      <c r="F51" s="20"/>
    </row>
    <row r="52" spans="1:6" s="12" customFormat="1" ht="20.100000000000001" customHeight="1" x14ac:dyDescent="0.25">
      <c r="A52" s="102" t="s">
        <v>524</v>
      </c>
      <c r="B52" s="31" t="s">
        <v>142</v>
      </c>
      <c r="C52" s="20"/>
      <c r="D52" s="20"/>
      <c r="E52" s="20"/>
      <c r="F52" s="20"/>
    </row>
    <row r="53" spans="1:6" s="11" customFormat="1" ht="20.100000000000001" customHeight="1" x14ac:dyDescent="0.25">
      <c r="A53" s="98"/>
      <c r="B53" s="86" t="s">
        <v>239</v>
      </c>
      <c r="C53" s="10"/>
      <c r="D53" s="10"/>
      <c r="E53" s="10"/>
      <c r="F53" s="10"/>
    </row>
    <row r="54" spans="1:6" s="12" customFormat="1" ht="20.100000000000001" customHeight="1" x14ac:dyDescent="0.25">
      <c r="A54" s="98"/>
      <c r="B54" s="87" t="s">
        <v>143</v>
      </c>
      <c r="C54" s="20"/>
      <c r="D54" s="20"/>
      <c r="E54" s="20"/>
      <c r="F54" s="20"/>
    </row>
    <row r="55" spans="1:6" s="12" customFormat="1" ht="20.100000000000001" customHeight="1" x14ac:dyDescent="0.25">
      <c r="A55" s="98"/>
      <c r="B55" s="86" t="s">
        <v>144</v>
      </c>
      <c r="C55" s="20"/>
      <c r="D55" s="20"/>
      <c r="E55" s="20"/>
      <c r="F55" s="20"/>
    </row>
    <row r="56" spans="1:6" s="12" customFormat="1" ht="20.100000000000001" customHeight="1" x14ac:dyDescent="0.25">
      <c r="A56" s="98"/>
      <c r="B56" s="88" t="s">
        <v>145</v>
      </c>
      <c r="C56" s="20"/>
      <c r="D56" s="20"/>
      <c r="E56" s="20"/>
      <c r="F56" s="20"/>
    </row>
    <row r="57" spans="1:6" s="12" customFormat="1" ht="20.100000000000001" customHeight="1" x14ac:dyDescent="0.25">
      <c r="A57" s="98"/>
      <c r="B57" s="88" t="s">
        <v>240</v>
      </c>
      <c r="C57" s="20"/>
      <c r="D57" s="20"/>
      <c r="E57" s="20"/>
      <c r="F57" s="20"/>
    </row>
    <row r="58" spans="1:6" s="12" customFormat="1" ht="20.100000000000001" customHeight="1" x14ac:dyDescent="0.25">
      <c r="A58" s="98"/>
      <c r="B58" s="88" t="s">
        <v>241</v>
      </c>
      <c r="C58" s="20"/>
      <c r="D58" s="20"/>
      <c r="E58" s="20"/>
      <c r="F58" s="20"/>
    </row>
    <row r="59" spans="1:6" s="12" customFormat="1" ht="20.100000000000001" customHeight="1" x14ac:dyDescent="0.25">
      <c r="A59" s="98"/>
      <c r="B59" s="88" t="s">
        <v>242</v>
      </c>
      <c r="C59" s="20"/>
      <c r="D59" s="20"/>
      <c r="E59" s="20"/>
      <c r="F59" s="20"/>
    </row>
    <row r="60" spans="1:6" s="12" customFormat="1" ht="20.100000000000001" customHeight="1" x14ac:dyDescent="0.25">
      <c r="A60" s="98"/>
      <c r="B60" s="86" t="s">
        <v>243</v>
      </c>
      <c r="C60" s="20"/>
      <c r="D60" s="20"/>
      <c r="E60" s="20"/>
      <c r="F60" s="20"/>
    </row>
    <row r="61" spans="1:6" s="12" customFormat="1" ht="20.100000000000001" customHeight="1" x14ac:dyDescent="0.25">
      <c r="A61" s="98"/>
      <c r="B61" s="88" t="s">
        <v>244</v>
      </c>
      <c r="C61" s="20"/>
      <c r="D61" s="20"/>
      <c r="E61" s="20"/>
      <c r="F61" s="20"/>
    </row>
    <row r="62" spans="1:6" s="12" customFormat="1" ht="20.100000000000001" customHeight="1" x14ac:dyDescent="0.25">
      <c r="A62" s="98"/>
      <c r="B62" s="87" t="s">
        <v>245</v>
      </c>
      <c r="C62" s="20"/>
      <c r="D62" s="20"/>
      <c r="E62" s="20"/>
      <c r="F62" s="20"/>
    </row>
    <row r="63" spans="1:6" s="12" customFormat="1" ht="20.100000000000001" customHeight="1" x14ac:dyDescent="0.25">
      <c r="A63" s="98"/>
      <c r="B63" s="87" t="s">
        <v>43</v>
      </c>
      <c r="C63" s="20"/>
      <c r="D63" s="20"/>
      <c r="E63" s="20"/>
      <c r="F63" s="20"/>
    </row>
    <row r="64" spans="1:6" s="12" customFormat="1" ht="20.100000000000001" customHeight="1" x14ac:dyDescent="0.25">
      <c r="A64" s="102" t="s">
        <v>525</v>
      </c>
      <c r="B64" s="31" t="s">
        <v>146</v>
      </c>
      <c r="C64" s="20"/>
      <c r="D64" s="20"/>
      <c r="E64" s="20"/>
      <c r="F64" s="20"/>
    </row>
    <row r="65" spans="1:6" s="11" customFormat="1" ht="20.100000000000001" customHeight="1" x14ac:dyDescent="0.25">
      <c r="A65" s="98"/>
      <c r="B65" s="86" t="s">
        <v>221</v>
      </c>
      <c r="C65" s="10"/>
      <c r="D65" s="10"/>
      <c r="E65" s="10"/>
      <c r="F65" s="10"/>
    </row>
    <row r="66" spans="1:6" s="12" customFormat="1" ht="20.100000000000001" customHeight="1" x14ac:dyDescent="0.25">
      <c r="A66" s="98"/>
      <c r="B66" s="87" t="s">
        <v>147</v>
      </c>
      <c r="C66" s="20"/>
      <c r="D66" s="20"/>
      <c r="E66" s="20"/>
      <c r="F66" s="20"/>
    </row>
    <row r="67" spans="1:6" s="12" customFormat="1" ht="20.100000000000001" customHeight="1" x14ac:dyDescent="0.25">
      <c r="A67" s="98"/>
      <c r="B67" s="86" t="s">
        <v>148</v>
      </c>
      <c r="C67" s="20"/>
      <c r="D67" s="20"/>
      <c r="E67" s="20"/>
      <c r="F67" s="20"/>
    </row>
    <row r="68" spans="1:6" s="12" customFormat="1" ht="20.100000000000001" customHeight="1" x14ac:dyDescent="0.25">
      <c r="A68" s="98"/>
      <c r="B68" s="88" t="s">
        <v>507</v>
      </c>
      <c r="C68" s="20"/>
      <c r="D68" s="20"/>
      <c r="E68" s="20"/>
      <c r="F68" s="20"/>
    </row>
    <row r="69" spans="1:6" s="12" customFormat="1" ht="20.100000000000001" customHeight="1" x14ac:dyDescent="0.25">
      <c r="A69" s="98"/>
      <c r="B69" s="88" t="s">
        <v>149</v>
      </c>
      <c r="C69" s="20"/>
      <c r="D69" s="20"/>
      <c r="E69" s="20"/>
      <c r="F69" s="20"/>
    </row>
    <row r="70" spans="1:6" s="12" customFormat="1" ht="20.100000000000001" customHeight="1" x14ac:dyDescent="0.25">
      <c r="A70" s="98"/>
      <c r="B70" s="88" t="s">
        <v>150</v>
      </c>
      <c r="C70" s="20"/>
      <c r="D70" s="20"/>
      <c r="E70" s="20"/>
      <c r="F70" s="20"/>
    </row>
    <row r="71" spans="1:6" s="12" customFormat="1" ht="20.100000000000001" customHeight="1" x14ac:dyDescent="0.25">
      <c r="A71" s="98"/>
      <c r="B71" s="88" t="s">
        <v>246</v>
      </c>
      <c r="C71" s="20"/>
      <c r="D71" s="20"/>
      <c r="E71" s="20"/>
      <c r="F71" s="20"/>
    </row>
    <row r="72" spans="1:6" s="12" customFormat="1" ht="20.100000000000001" customHeight="1" x14ac:dyDescent="0.25">
      <c r="A72" s="98"/>
      <c r="B72" s="86" t="s">
        <v>151</v>
      </c>
      <c r="C72" s="20"/>
      <c r="D72" s="20"/>
      <c r="E72" s="20"/>
      <c r="F72" s="20"/>
    </row>
    <row r="73" spans="1:6" s="12" customFormat="1" ht="20.100000000000001" customHeight="1" x14ac:dyDescent="0.25">
      <c r="A73" s="98"/>
      <c r="B73" s="88" t="s">
        <v>247</v>
      </c>
      <c r="C73" s="20"/>
      <c r="D73" s="20"/>
      <c r="E73" s="20"/>
      <c r="F73" s="20"/>
    </row>
    <row r="74" spans="1:6" s="12" customFormat="1" ht="20.100000000000001" customHeight="1" x14ac:dyDescent="0.25">
      <c r="A74" s="98"/>
      <c r="B74" s="88" t="s">
        <v>248</v>
      </c>
      <c r="C74" s="20"/>
      <c r="D74" s="20"/>
      <c r="E74" s="20"/>
      <c r="F74" s="20"/>
    </row>
    <row r="75" spans="1:6" s="12" customFormat="1" ht="20.100000000000001" customHeight="1" x14ac:dyDescent="0.25">
      <c r="A75" s="98"/>
      <c r="B75" s="87" t="s">
        <v>152</v>
      </c>
      <c r="C75" s="20"/>
      <c r="D75" s="20"/>
      <c r="E75" s="20"/>
      <c r="F75" s="20"/>
    </row>
    <row r="76" spans="1:6" s="12" customFormat="1" ht="20.100000000000001" customHeight="1" x14ac:dyDescent="0.25">
      <c r="A76" s="98"/>
      <c r="B76" s="88" t="s">
        <v>249</v>
      </c>
      <c r="C76" s="20"/>
      <c r="D76" s="20"/>
      <c r="E76" s="20"/>
      <c r="F76" s="20"/>
    </row>
    <row r="77" spans="1:6" s="12" customFormat="1" ht="20.100000000000001" customHeight="1" x14ac:dyDescent="0.25">
      <c r="A77" s="98"/>
      <c r="B77" s="87" t="s">
        <v>21</v>
      </c>
      <c r="C77" s="20"/>
      <c r="D77" s="20"/>
      <c r="E77" s="20"/>
      <c r="F77" s="20"/>
    </row>
    <row r="78" spans="1:6" s="12" customFormat="1" ht="20.100000000000001" customHeight="1" x14ac:dyDescent="0.25">
      <c r="A78" s="98"/>
      <c r="B78" s="87" t="s">
        <v>153</v>
      </c>
      <c r="C78" s="20"/>
      <c r="D78" s="20"/>
      <c r="E78" s="20"/>
      <c r="F78" s="20"/>
    </row>
    <row r="79" spans="1:6" s="12" customFormat="1" ht="20.100000000000001" customHeight="1" x14ac:dyDescent="0.25">
      <c r="A79" s="98"/>
      <c r="B79" s="87" t="s">
        <v>23</v>
      </c>
      <c r="C79" s="20"/>
      <c r="D79" s="20"/>
      <c r="E79" s="20"/>
      <c r="F79" s="20"/>
    </row>
    <row r="80" spans="1:6" s="12" customFormat="1" ht="20.100000000000001" customHeight="1" x14ac:dyDescent="0.25">
      <c r="A80" s="102" t="s">
        <v>604</v>
      </c>
      <c r="B80" s="31" t="s">
        <v>154</v>
      </c>
      <c r="C80" s="20"/>
      <c r="D80" s="20"/>
      <c r="E80" s="20"/>
      <c r="F80" s="20"/>
    </row>
    <row r="81" spans="1:6" s="12" customFormat="1" ht="20.100000000000001" customHeight="1" x14ac:dyDescent="0.25">
      <c r="A81" s="98" t="s">
        <v>51</v>
      </c>
      <c r="B81" s="86" t="s">
        <v>155</v>
      </c>
      <c r="C81" s="20"/>
      <c r="D81" s="20"/>
      <c r="E81" s="20"/>
      <c r="F81" s="20"/>
    </row>
    <row r="82" spans="1:6" s="12" customFormat="1" ht="20.100000000000001" customHeight="1" x14ac:dyDescent="0.25">
      <c r="A82" s="98"/>
      <c r="B82" s="86" t="s">
        <v>250</v>
      </c>
      <c r="C82" s="20"/>
      <c r="D82" s="20"/>
      <c r="E82" s="20"/>
      <c r="F82" s="20"/>
    </row>
    <row r="83" spans="1:6" s="12" customFormat="1" ht="20.100000000000001" customHeight="1" x14ac:dyDescent="0.25">
      <c r="A83" s="98"/>
      <c r="B83" s="88" t="s">
        <v>156</v>
      </c>
      <c r="C83" s="20"/>
      <c r="D83" s="20"/>
      <c r="E83" s="20"/>
      <c r="F83" s="20"/>
    </row>
    <row r="84" spans="1:6" s="12" customFormat="1" ht="20.100000000000001" customHeight="1" x14ac:dyDescent="0.25">
      <c r="A84" s="98"/>
      <c r="B84" s="88" t="s">
        <v>157</v>
      </c>
      <c r="C84" s="20"/>
      <c r="D84" s="20"/>
      <c r="E84" s="20"/>
      <c r="F84" s="20"/>
    </row>
    <row r="85" spans="1:6" s="12" customFormat="1" ht="20.100000000000001" customHeight="1" x14ac:dyDescent="0.25">
      <c r="A85" s="98"/>
      <c r="B85" s="88" t="s">
        <v>158</v>
      </c>
      <c r="C85" s="20"/>
      <c r="D85" s="20"/>
      <c r="E85" s="20"/>
      <c r="F85" s="20"/>
    </row>
    <row r="86" spans="1:6" s="12" customFormat="1" ht="20.100000000000001" customHeight="1" x14ac:dyDescent="0.25">
      <c r="A86" s="98"/>
      <c r="B86" s="88" t="s">
        <v>159</v>
      </c>
      <c r="C86" s="20"/>
      <c r="D86" s="20"/>
      <c r="E86" s="20"/>
      <c r="F86" s="20"/>
    </row>
    <row r="87" spans="1:6" s="12" customFormat="1" ht="20.100000000000001" customHeight="1" x14ac:dyDescent="0.25">
      <c r="A87" s="98"/>
      <c r="B87" s="86" t="s">
        <v>160</v>
      </c>
      <c r="C87" s="20"/>
      <c r="D87" s="20"/>
      <c r="E87" s="20"/>
      <c r="F87" s="20"/>
    </row>
    <row r="88" spans="1:6" s="12" customFormat="1" ht="20.100000000000001" customHeight="1" x14ac:dyDescent="0.25">
      <c r="A88" s="98" t="s">
        <v>46</v>
      </c>
      <c r="B88" s="88" t="s">
        <v>161</v>
      </c>
      <c r="C88" s="20"/>
      <c r="D88" s="20"/>
      <c r="E88" s="20"/>
      <c r="F88" s="20"/>
    </row>
    <row r="89" spans="1:6" s="12" customFormat="1" ht="20.100000000000001" customHeight="1" x14ac:dyDescent="0.25">
      <c r="A89" s="98"/>
      <c r="B89" s="88" t="s">
        <v>221</v>
      </c>
      <c r="C89" s="20"/>
      <c r="D89" s="20"/>
      <c r="E89" s="20"/>
      <c r="F89" s="20"/>
    </row>
    <row r="90" spans="1:6" s="12" customFormat="1" ht="20.100000000000001" customHeight="1" x14ac:dyDescent="0.25">
      <c r="A90" s="98"/>
      <c r="B90" s="88" t="s">
        <v>156</v>
      </c>
      <c r="C90" s="20"/>
      <c r="D90" s="20"/>
      <c r="E90" s="20"/>
      <c r="F90" s="20"/>
    </row>
    <row r="91" spans="1:6" s="12" customFormat="1" ht="20.100000000000001" customHeight="1" x14ac:dyDescent="0.25">
      <c r="A91" s="103"/>
      <c r="B91" s="88" t="s">
        <v>162</v>
      </c>
      <c r="C91" s="20"/>
      <c r="D91" s="20"/>
      <c r="E91" s="20"/>
      <c r="F91" s="20"/>
    </row>
    <row r="92" spans="1:6" s="12" customFormat="1" ht="20.100000000000001" customHeight="1" x14ac:dyDescent="0.25">
      <c r="A92" s="98"/>
      <c r="B92" s="87" t="s">
        <v>163</v>
      </c>
      <c r="C92" s="20"/>
      <c r="D92" s="20"/>
      <c r="E92" s="20"/>
      <c r="F92" s="20"/>
    </row>
    <row r="93" spans="1:6" s="12" customFormat="1" ht="20.100000000000001" customHeight="1" x14ac:dyDescent="0.25">
      <c r="A93" s="98"/>
      <c r="B93" s="87" t="s">
        <v>164</v>
      </c>
      <c r="C93" s="20"/>
      <c r="D93" s="20"/>
      <c r="E93" s="20"/>
      <c r="F93" s="20"/>
    </row>
    <row r="94" spans="1:6" s="12" customFormat="1" ht="20.100000000000001" customHeight="1" x14ac:dyDescent="0.25">
      <c r="A94" s="98"/>
      <c r="B94" s="87" t="s">
        <v>165</v>
      </c>
      <c r="C94" s="20"/>
      <c r="D94" s="20"/>
      <c r="E94" s="20"/>
      <c r="F94" s="20"/>
    </row>
    <row r="95" spans="1:6" s="12" customFormat="1" ht="20.100000000000001" customHeight="1" x14ac:dyDescent="0.25">
      <c r="A95" s="102" t="s">
        <v>528</v>
      </c>
      <c r="B95" s="31" t="s">
        <v>166</v>
      </c>
      <c r="C95" s="20"/>
      <c r="D95" s="20"/>
      <c r="E95" s="20"/>
      <c r="F95" s="20"/>
    </row>
    <row r="96" spans="1:6" s="11" customFormat="1" ht="20.100000000000001" customHeight="1" x14ac:dyDescent="0.25">
      <c r="A96" s="98"/>
      <c r="B96" s="86" t="s">
        <v>251</v>
      </c>
      <c r="C96" s="10"/>
      <c r="D96" s="10"/>
      <c r="E96" s="10"/>
      <c r="F96" s="10"/>
    </row>
    <row r="97" spans="1:6" s="12" customFormat="1" ht="20.100000000000001" customHeight="1" x14ac:dyDescent="0.25">
      <c r="A97" s="98"/>
      <c r="B97" s="86" t="s">
        <v>252</v>
      </c>
      <c r="C97" s="20"/>
      <c r="D97" s="20"/>
      <c r="E97" s="20"/>
      <c r="F97" s="20"/>
    </row>
    <row r="98" spans="1:6" s="12" customFormat="1" ht="20.100000000000001" customHeight="1" x14ac:dyDescent="0.25">
      <c r="A98" s="98"/>
      <c r="B98" s="86" t="s">
        <v>253</v>
      </c>
      <c r="C98" s="20"/>
      <c r="D98" s="20"/>
      <c r="E98" s="20"/>
      <c r="F98" s="20"/>
    </row>
    <row r="99" spans="1:6" s="12" customFormat="1" ht="20.100000000000001" customHeight="1" x14ac:dyDescent="0.25">
      <c r="A99" s="98"/>
      <c r="B99" s="88" t="s">
        <v>254</v>
      </c>
      <c r="C99" s="20"/>
      <c r="D99" s="20"/>
      <c r="E99" s="20"/>
      <c r="F99" s="20"/>
    </row>
    <row r="100" spans="1:6" s="12" customFormat="1" ht="20.100000000000001" customHeight="1" x14ac:dyDescent="0.25">
      <c r="A100" s="104" t="s">
        <v>529</v>
      </c>
      <c r="B100" s="73" t="s">
        <v>167</v>
      </c>
      <c r="C100" s="20"/>
      <c r="D100" s="20"/>
      <c r="E100" s="20"/>
      <c r="F100" s="20"/>
    </row>
    <row r="101" spans="1:6" s="12" customFormat="1" ht="20.100000000000001" customHeight="1" x14ac:dyDescent="0.25">
      <c r="A101" s="64" t="s">
        <v>597</v>
      </c>
      <c r="B101" s="88" t="s">
        <v>255</v>
      </c>
      <c r="C101" s="20"/>
      <c r="D101" s="20"/>
      <c r="E101" s="20"/>
      <c r="F101" s="20"/>
    </row>
    <row r="102" spans="1:6" s="12" customFormat="1" ht="20.100000000000001" customHeight="1" x14ac:dyDescent="0.25">
      <c r="A102" s="64"/>
      <c r="B102" s="88" t="s">
        <v>32</v>
      </c>
      <c r="C102" s="20"/>
      <c r="D102" s="20"/>
      <c r="E102" s="20"/>
      <c r="F102" s="20"/>
    </row>
    <row r="103" spans="1:6" s="12" customFormat="1" ht="20.100000000000001" customHeight="1" x14ac:dyDescent="0.25">
      <c r="A103" s="64"/>
      <c r="B103" s="88" t="s">
        <v>256</v>
      </c>
      <c r="C103" s="20"/>
      <c r="D103" s="20"/>
      <c r="E103" s="20"/>
      <c r="F103" s="20"/>
    </row>
    <row r="104" spans="1:6" s="12" customFormat="1" ht="20.100000000000001" customHeight="1" x14ac:dyDescent="0.25">
      <c r="A104" s="64"/>
      <c r="B104" s="88" t="s">
        <v>257</v>
      </c>
      <c r="C104" s="20"/>
      <c r="D104" s="20"/>
      <c r="E104" s="20"/>
      <c r="F104" s="20"/>
    </row>
    <row r="105" spans="1:6" s="12" customFormat="1" ht="20.100000000000001" customHeight="1" x14ac:dyDescent="0.25">
      <c r="A105" s="64"/>
      <c r="B105" s="88" t="s">
        <v>29</v>
      </c>
      <c r="C105" s="20"/>
      <c r="D105" s="20"/>
      <c r="E105" s="20"/>
      <c r="F105" s="20"/>
    </row>
    <row r="106" spans="1:6" s="12" customFormat="1" ht="20.100000000000001" customHeight="1" x14ac:dyDescent="0.25">
      <c r="A106" s="64"/>
      <c r="B106" s="87" t="s">
        <v>30</v>
      </c>
      <c r="C106" s="20"/>
      <c r="D106" s="20"/>
      <c r="E106" s="20"/>
      <c r="F106" s="20"/>
    </row>
    <row r="107" spans="1:6" s="12" customFormat="1" ht="20.100000000000001" customHeight="1" x14ac:dyDescent="0.25">
      <c r="A107" s="64"/>
      <c r="B107" s="88" t="s">
        <v>31</v>
      </c>
      <c r="C107" s="20"/>
      <c r="D107" s="20"/>
      <c r="E107" s="20"/>
      <c r="F107" s="20"/>
    </row>
    <row r="108" spans="1:6" s="11" customFormat="1" ht="20.100000000000001" customHeight="1" x14ac:dyDescent="0.25">
      <c r="A108" s="104" t="s">
        <v>530</v>
      </c>
      <c r="B108" s="73" t="s">
        <v>451</v>
      </c>
      <c r="C108" s="10"/>
      <c r="D108" s="10"/>
      <c r="E108" s="10"/>
      <c r="F108" s="10"/>
    </row>
    <row r="109" spans="1:6" s="11" customFormat="1" ht="20.100000000000001" customHeight="1" x14ac:dyDescent="0.25">
      <c r="A109" s="65" t="s">
        <v>531</v>
      </c>
      <c r="B109" s="31" t="s">
        <v>168</v>
      </c>
      <c r="C109" s="10"/>
      <c r="D109" s="10"/>
      <c r="E109" s="10"/>
      <c r="F109" s="10"/>
    </row>
    <row r="110" spans="1:6" s="11" customFormat="1" ht="20.100000000000001" customHeight="1" x14ac:dyDescent="0.25">
      <c r="A110" s="64" t="s">
        <v>10</v>
      </c>
      <c r="B110" s="88" t="s">
        <v>255</v>
      </c>
      <c r="C110" s="10"/>
      <c r="D110" s="10"/>
      <c r="E110" s="10"/>
      <c r="F110" s="10"/>
    </row>
    <row r="111" spans="1:6" s="11" customFormat="1" ht="20.100000000000001" customHeight="1" x14ac:dyDescent="0.25">
      <c r="A111" s="64" t="s">
        <v>10</v>
      </c>
      <c r="B111" s="88" t="s">
        <v>32</v>
      </c>
      <c r="C111" s="10"/>
      <c r="D111" s="10"/>
      <c r="E111" s="10"/>
      <c r="F111" s="10"/>
    </row>
    <row r="112" spans="1:6" s="10" customFormat="1" ht="20.100000000000001" customHeight="1" x14ac:dyDescent="0.25">
      <c r="A112" s="64" t="s">
        <v>10</v>
      </c>
      <c r="B112" s="88" t="s">
        <v>256</v>
      </c>
    </row>
    <row r="113" spans="1:6" s="11" customFormat="1" ht="20.100000000000001" customHeight="1" x14ac:dyDescent="0.25">
      <c r="A113" s="64" t="s">
        <v>10</v>
      </c>
      <c r="B113" s="88" t="s">
        <v>257</v>
      </c>
      <c r="C113" s="10"/>
      <c r="D113" s="10"/>
      <c r="E113" s="10"/>
      <c r="F113" s="10"/>
    </row>
    <row r="114" spans="1:6" s="10" customFormat="1" ht="20.100000000000001" customHeight="1" x14ac:dyDescent="0.25">
      <c r="A114" s="64" t="s">
        <v>10</v>
      </c>
      <c r="B114" s="88" t="s">
        <v>29</v>
      </c>
    </row>
    <row r="115" spans="1:6" s="11" customFormat="1" ht="20.100000000000001" customHeight="1" x14ac:dyDescent="0.25">
      <c r="A115" s="64" t="s">
        <v>10</v>
      </c>
      <c r="B115" s="87" t="s">
        <v>30</v>
      </c>
      <c r="C115" s="10"/>
      <c r="D115" s="10"/>
      <c r="E115" s="10"/>
      <c r="F115" s="10"/>
    </row>
    <row r="116" spans="1:6" s="11" customFormat="1" ht="20.100000000000001" customHeight="1" x14ac:dyDescent="0.25">
      <c r="A116" s="99" t="s">
        <v>10</v>
      </c>
      <c r="B116" s="89" t="s">
        <v>31</v>
      </c>
      <c r="C116" s="10"/>
      <c r="D116" s="10"/>
      <c r="E116" s="10"/>
      <c r="F116" s="10"/>
    </row>
    <row r="117" spans="1:6" s="11" customFormat="1" ht="20.100000000000001" customHeight="1" x14ac:dyDescent="0.25">
      <c r="A117" s="104" t="s">
        <v>532</v>
      </c>
      <c r="B117" s="73" t="s">
        <v>452</v>
      </c>
      <c r="C117" s="10"/>
      <c r="D117" s="10"/>
      <c r="E117" s="10"/>
      <c r="F117" s="10"/>
    </row>
    <row r="118" spans="1:6" s="11" customFormat="1" ht="20.100000000000001" customHeight="1" x14ac:dyDescent="0.25">
      <c r="A118" s="65" t="s">
        <v>533</v>
      </c>
      <c r="B118" s="33" t="s">
        <v>169</v>
      </c>
      <c r="C118" s="10"/>
      <c r="D118" s="10"/>
      <c r="E118" s="10"/>
      <c r="F118" s="10"/>
    </row>
    <row r="119" spans="1:6" s="11" customFormat="1" ht="20.100000000000001" customHeight="1" x14ac:dyDescent="0.25">
      <c r="A119" s="64" t="s">
        <v>10</v>
      </c>
      <c r="B119" s="86" t="s">
        <v>239</v>
      </c>
      <c r="C119" s="10"/>
      <c r="D119" s="10"/>
      <c r="E119" s="10"/>
      <c r="F119" s="10"/>
    </row>
    <row r="120" spans="1:6" s="10" customFormat="1" ht="20.100000000000001" customHeight="1" x14ac:dyDescent="0.25">
      <c r="A120" s="64"/>
      <c r="B120" s="86" t="s">
        <v>143</v>
      </c>
    </row>
    <row r="121" spans="1:6" s="11" customFormat="1" ht="20.100000000000001" customHeight="1" x14ac:dyDescent="0.25">
      <c r="A121" s="64"/>
      <c r="B121" s="86" t="s">
        <v>144</v>
      </c>
      <c r="C121" s="10"/>
      <c r="D121" s="10"/>
      <c r="E121" s="10"/>
      <c r="F121" s="10"/>
    </row>
    <row r="122" spans="1:6" s="10" customFormat="1" ht="20.100000000000001" customHeight="1" x14ac:dyDescent="0.25">
      <c r="A122" s="64"/>
      <c r="B122" s="88" t="s">
        <v>145</v>
      </c>
    </row>
    <row r="123" spans="1:6" s="11" customFormat="1" ht="20.100000000000001" customHeight="1" x14ac:dyDescent="0.25">
      <c r="A123" s="64"/>
      <c r="B123" s="88" t="s">
        <v>240</v>
      </c>
      <c r="C123" s="10"/>
      <c r="D123" s="10"/>
      <c r="E123" s="10"/>
      <c r="F123" s="10"/>
    </row>
    <row r="124" spans="1:6" s="11" customFormat="1" ht="20.100000000000001" customHeight="1" x14ac:dyDescent="0.25">
      <c r="A124" s="64"/>
      <c r="B124" s="88" t="s">
        <v>241</v>
      </c>
      <c r="C124" s="10"/>
      <c r="D124" s="10"/>
      <c r="E124" s="10"/>
      <c r="F124" s="10"/>
    </row>
    <row r="125" spans="1:6" s="12" customFormat="1" ht="20.100000000000001" customHeight="1" x14ac:dyDescent="0.25">
      <c r="A125" s="99"/>
      <c r="B125" s="88" t="s">
        <v>242</v>
      </c>
      <c r="C125" s="20"/>
      <c r="D125" s="20"/>
      <c r="E125" s="20"/>
      <c r="F125" s="20"/>
    </row>
    <row r="126" spans="1:6" s="12" customFormat="1" ht="20.100000000000001" customHeight="1" x14ac:dyDescent="0.25">
      <c r="A126" s="99"/>
      <c r="B126" s="86" t="s">
        <v>243</v>
      </c>
      <c r="C126" s="20"/>
      <c r="D126" s="20"/>
      <c r="E126" s="20"/>
      <c r="F126" s="20"/>
    </row>
    <row r="127" spans="1:6" s="12" customFormat="1" ht="20.100000000000001" customHeight="1" x14ac:dyDescent="0.25">
      <c r="A127" s="99"/>
      <c r="B127" s="88" t="s">
        <v>244</v>
      </c>
      <c r="C127" s="20"/>
      <c r="D127" s="20"/>
      <c r="E127" s="20"/>
      <c r="F127" s="20"/>
    </row>
    <row r="128" spans="1:6" s="12" customFormat="1" ht="20.100000000000001" customHeight="1" x14ac:dyDescent="0.25">
      <c r="A128" s="99"/>
      <c r="B128" s="87" t="s">
        <v>245</v>
      </c>
      <c r="C128" s="20"/>
      <c r="D128" s="20"/>
      <c r="E128" s="20"/>
      <c r="F128" s="20"/>
    </row>
    <row r="129" spans="1:6" s="12" customFormat="1" ht="20.100000000000001" customHeight="1" x14ac:dyDescent="0.25">
      <c r="A129" s="99"/>
      <c r="B129" s="90" t="s">
        <v>43</v>
      </c>
      <c r="C129" s="20"/>
      <c r="D129" s="20"/>
      <c r="E129" s="20"/>
      <c r="F129" s="20"/>
    </row>
    <row r="130" spans="1:6" s="11" customFormat="1" ht="20.100000000000001" customHeight="1" x14ac:dyDescent="0.25">
      <c r="A130" s="104" t="s">
        <v>534</v>
      </c>
      <c r="B130" s="73" t="s">
        <v>172</v>
      </c>
      <c r="C130" s="10"/>
      <c r="D130" s="10"/>
      <c r="E130" s="10"/>
      <c r="F130" s="10"/>
    </row>
    <row r="131" spans="1:6" s="11" customFormat="1" ht="20.100000000000001" customHeight="1" x14ac:dyDescent="0.25">
      <c r="A131" s="65" t="s">
        <v>535</v>
      </c>
      <c r="B131" s="33" t="s">
        <v>170</v>
      </c>
      <c r="C131" s="10"/>
      <c r="D131" s="10"/>
      <c r="E131" s="10"/>
      <c r="F131" s="10"/>
    </row>
    <row r="132" spans="1:6" s="11" customFormat="1" ht="20.100000000000001" customHeight="1" x14ac:dyDescent="0.25">
      <c r="A132" s="64" t="s">
        <v>10</v>
      </c>
      <c r="B132" s="88" t="s">
        <v>32</v>
      </c>
      <c r="C132" s="10"/>
      <c r="D132" s="10"/>
      <c r="E132" s="10"/>
      <c r="F132" s="10"/>
    </row>
    <row r="133" spans="1:6" s="11" customFormat="1" ht="20.100000000000001" customHeight="1" x14ac:dyDescent="0.25">
      <c r="A133" s="64" t="s">
        <v>10</v>
      </c>
      <c r="B133" s="88" t="s">
        <v>258</v>
      </c>
      <c r="C133" s="10"/>
      <c r="D133" s="10"/>
      <c r="E133" s="10"/>
      <c r="F133" s="10"/>
    </row>
    <row r="134" spans="1:6" s="10" customFormat="1" ht="20.100000000000001" customHeight="1" x14ac:dyDescent="0.25">
      <c r="A134" s="64"/>
      <c r="B134" s="88" t="s">
        <v>33</v>
      </c>
    </row>
    <row r="135" spans="1:6" s="11" customFormat="1" ht="20.100000000000001" customHeight="1" x14ac:dyDescent="0.25">
      <c r="A135" s="64"/>
      <c r="B135" s="88" t="s">
        <v>78</v>
      </c>
      <c r="C135" s="10"/>
      <c r="D135" s="10"/>
      <c r="E135" s="10"/>
      <c r="F135" s="10"/>
    </row>
    <row r="136" spans="1:6" s="10" customFormat="1" ht="20.100000000000001" customHeight="1" x14ac:dyDescent="0.25">
      <c r="A136" s="64"/>
      <c r="B136" s="88" t="s">
        <v>34</v>
      </c>
    </row>
    <row r="137" spans="1:6" s="11" customFormat="1" ht="20.100000000000001" customHeight="1" x14ac:dyDescent="0.25">
      <c r="A137" s="99"/>
      <c r="B137" s="90" t="s">
        <v>35</v>
      </c>
      <c r="C137" s="10"/>
      <c r="D137" s="10"/>
      <c r="E137" s="10"/>
      <c r="F137" s="10"/>
    </row>
    <row r="138" spans="1:6" s="11" customFormat="1" ht="20.100000000000001" customHeight="1" x14ac:dyDescent="0.25">
      <c r="A138" s="104" t="s">
        <v>536</v>
      </c>
      <c r="B138" s="73" t="s">
        <v>171</v>
      </c>
      <c r="C138" s="10"/>
      <c r="D138" s="10"/>
      <c r="E138" s="10"/>
      <c r="F138" s="10"/>
    </row>
    <row r="139" spans="1:6" s="11" customFormat="1" ht="20.100000000000001" customHeight="1" x14ac:dyDescent="0.25">
      <c r="A139" s="65" t="s">
        <v>537</v>
      </c>
      <c r="B139" s="33" t="s">
        <v>142</v>
      </c>
      <c r="C139" s="10"/>
      <c r="D139" s="10"/>
      <c r="E139" s="10"/>
      <c r="F139" s="10"/>
    </row>
    <row r="140" spans="1:6" s="11" customFormat="1" ht="20.100000000000001" customHeight="1" x14ac:dyDescent="0.25">
      <c r="A140" s="64"/>
      <c r="B140" s="88" t="s">
        <v>239</v>
      </c>
      <c r="C140" s="10"/>
      <c r="D140" s="10"/>
      <c r="E140" s="10"/>
      <c r="F140" s="10"/>
    </row>
    <row r="141" spans="1:6" s="11" customFormat="1" ht="20.100000000000001" customHeight="1" x14ac:dyDescent="0.25">
      <c r="A141" s="64"/>
      <c r="B141" s="88" t="s">
        <v>37</v>
      </c>
      <c r="C141" s="10"/>
      <c r="D141" s="10"/>
      <c r="E141" s="10"/>
      <c r="F141" s="10"/>
    </row>
    <row r="142" spans="1:6" s="10" customFormat="1" ht="20.100000000000001" customHeight="1" x14ac:dyDescent="0.25">
      <c r="A142" s="64"/>
      <c r="B142" s="88" t="s">
        <v>144</v>
      </c>
    </row>
    <row r="143" spans="1:6" s="11" customFormat="1" ht="20.100000000000001" customHeight="1" x14ac:dyDescent="0.25">
      <c r="A143" s="64"/>
      <c r="B143" s="88" t="s">
        <v>145</v>
      </c>
      <c r="C143" s="10"/>
      <c r="D143" s="10"/>
      <c r="E143" s="10"/>
      <c r="F143" s="10"/>
    </row>
    <row r="144" spans="1:6" s="10" customFormat="1" ht="20.100000000000001" customHeight="1" x14ac:dyDescent="0.25">
      <c r="A144" s="64"/>
      <c r="B144" s="88" t="s">
        <v>240</v>
      </c>
    </row>
    <row r="145" spans="1:6" s="11" customFormat="1" ht="20.100000000000001" customHeight="1" x14ac:dyDescent="0.25">
      <c r="A145" s="64"/>
      <c r="B145" s="88" t="s">
        <v>259</v>
      </c>
      <c r="C145" s="10"/>
      <c r="D145" s="10"/>
      <c r="E145" s="10"/>
      <c r="F145" s="10"/>
    </row>
    <row r="146" spans="1:6" s="12" customFormat="1" ht="20.100000000000001" customHeight="1" x14ac:dyDescent="0.25">
      <c r="A146" s="99"/>
      <c r="B146" s="89" t="s">
        <v>260</v>
      </c>
      <c r="C146" s="20"/>
      <c r="D146" s="20"/>
      <c r="E146" s="20"/>
      <c r="F146" s="20"/>
    </row>
    <row r="147" spans="1:6" s="12" customFormat="1" ht="20.100000000000001" customHeight="1" x14ac:dyDescent="0.25">
      <c r="A147" s="99"/>
      <c r="B147" s="89" t="s">
        <v>243</v>
      </c>
      <c r="C147" s="20"/>
      <c r="D147" s="20"/>
      <c r="E147" s="20"/>
      <c r="F147" s="20"/>
    </row>
    <row r="148" spans="1:6" s="12" customFormat="1" ht="20.100000000000001" customHeight="1" x14ac:dyDescent="0.25">
      <c r="A148" s="99"/>
      <c r="B148" s="89" t="s">
        <v>261</v>
      </c>
      <c r="C148" s="20"/>
      <c r="D148" s="20"/>
      <c r="E148" s="20"/>
      <c r="F148" s="20"/>
    </row>
    <row r="149" spans="1:6" s="11" customFormat="1" ht="20.100000000000001" customHeight="1" x14ac:dyDescent="0.25">
      <c r="A149" s="99"/>
      <c r="B149" s="89" t="s">
        <v>43</v>
      </c>
      <c r="C149" s="10"/>
      <c r="D149" s="10"/>
      <c r="E149" s="10"/>
      <c r="F149" s="10"/>
    </row>
    <row r="150" spans="1:6" s="11" customFormat="1" ht="20.100000000000001" customHeight="1" x14ac:dyDescent="0.25">
      <c r="A150" s="104" t="s">
        <v>538</v>
      </c>
      <c r="B150" s="73" t="s">
        <v>36</v>
      </c>
      <c r="C150" s="10"/>
      <c r="D150" s="10"/>
      <c r="E150" s="10"/>
      <c r="F150" s="10"/>
    </row>
    <row r="151" spans="1:6" s="11" customFormat="1" ht="20.100000000000001" customHeight="1" x14ac:dyDescent="0.25">
      <c r="A151" s="65" t="s">
        <v>539</v>
      </c>
      <c r="B151" s="33" t="s">
        <v>173</v>
      </c>
      <c r="C151" s="10"/>
      <c r="D151" s="10"/>
      <c r="E151" s="10"/>
      <c r="F151" s="10"/>
    </row>
    <row r="152" spans="1:6" s="11" customFormat="1" ht="20.100000000000001" customHeight="1" x14ac:dyDescent="0.25">
      <c r="A152" s="64" t="s">
        <v>10</v>
      </c>
      <c r="B152" s="88" t="s">
        <v>37</v>
      </c>
      <c r="C152" s="10"/>
      <c r="D152" s="10"/>
      <c r="E152" s="10"/>
      <c r="F152" s="10"/>
    </row>
    <row r="153" spans="1:6" s="11" customFormat="1" ht="20.100000000000001" customHeight="1" x14ac:dyDescent="0.25">
      <c r="A153" s="64"/>
      <c r="B153" s="87" t="s">
        <v>38</v>
      </c>
      <c r="C153" s="10"/>
      <c r="D153" s="10"/>
      <c r="E153" s="10"/>
      <c r="F153" s="10"/>
    </row>
    <row r="154" spans="1:6" s="10" customFormat="1" ht="20.100000000000001" customHeight="1" x14ac:dyDescent="0.25">
      <c r="A154" s="64"/>
      <c r="B154" s="88" t="s">
        <v>39</v>
      </c>
    </row>
    <row r="155" spans="1:6" s="11" customFormat="1" ht="20.100000000000001" customHeight="1" x14ac:dyDescent="0.25">
      <c r="A155" s="64"/>
      <c r="B155" s="88" t="s">
        <v>40</v>
      </c>
      <c r="C155" s="10"/>
      <c r="D155" s="10"/>
      <c r="E155" s="10"/>
      <c r="F155" s="10"/>
    </row>
    <row r="156" spans="1:6" s="10" customFormat="1" ht="20.100000000000001" customHeight="1" x14ac:dyDescent="0.25">
      <c r="A156" s="64"/>
      <c r="B156" s="88" t="s">
        <v>41</v>
      </c>
    </row>
    <row r="157" spans="1:6" s="11" customFormat="1" ht="20.100000000000001" customHeight="1" x14ac:dyDescent="0.25">
      <c r="A157" s="99"/>
      <c r="B157" s="90" t="s">
        <v>42</v>
      </c>
      <c r="C157" s="10"/>
      <c r="D157" s="10"/>
      <c r="E157" s="10"/>
      <c r="F157" s="10"/>
    </row>
    <row r="158" spans="1:6" s="11" customFormat="1" ht="20.100000000000001" customHeight="1" x14ac:dyDescent="0.25">
      <c r="A158" s="104" t="s">
        <v>540</v>
      </c>
      <c r="B158" s="73" t="s">
        <v>44</v>
      </c>
      <c r="C158" s="10"/>
      <c r="D158" s="10"/>
      <c r="E158" s="10"/>
      <c r="F158" s="10"/>
    </row>
    <row r="159" spans="1:6" s="11" customFormat="1" ht="20.100000000000001" customHeight="1" x14ac:dyDescent="0.25">
      <c r="A159" s="65" t="s">
        <v>541</v>
      </c>
      <c r="B159" s="33" t="s">
        <v>174</v>
      </c>
      <c r="C159" s="10"/>
      <c r="D159" s="10"/>
      <c r="E159" s="10"/>
      <c r="F159" s="10"/>
    </row>
    <row r="160" spans="1:6" s="11" customFormat="1" ht="20.100000000000001" customHeight="1" x14ac:dyDescent="0.25">
      <c r="A160" s="64" t="s">
        <v>51</v>
      </c>
      <c r="B160" s="88" t="s">
        <v>175</v>
      </c>
      <c r="C160" s="10"/>
      <c r="D160" s="10"/>
      <c r="E160" s="10"/>
      <c r="F160" s="10"/>
    </row>
    <row r="161" spans="1:6" s="11" customFormat="1" ht="20.100000000000001" customHeight="1" x14ac:dyDescent="0.25">
      <c r="A161" s="64" t="s">
        <v>10</v>
      </c>
      <c r="B161" s="88" t="s">
        <v>262</v>
      </c>
      <c r="C161" s="10"/>
      <c r="D161" s="10"/>
      <c r="E161" s="10"/>
      <c r="F161" s="10"/>
    </row>
    <row r="162" spans="1:6" s="11" customFormat="1" ht="20.100000000000001" customHeight="1" x14ac:dyDescent="0.25">
      <c r="A162" s="64"/>
      <c r="B162" s="87" t="s">
        <v>45</v>
      </c>
      <c r="C162" s="10"/>
      <c r="D162" s="10"/>
      <c r="E162" s="10"/>
      <c r="F162" s="10"/>
    </row>
    <row r="163" spans="1:6" s="10" customFormat="1" ht="20.100000000000001" customHeight="1" x14ac:dyDescent="0.25">
      <c r="A163" s="64"/>
      <c r="B163" s="88" t="s">
        <v>263</v>
      </c>
    </row>
    <row r="164" spans="1:6" s="11" customFormat="1" ht="20.100000000000001" customHeight="1" x14ac:dyDescent="0.25">
      <c r="A164" s="64"/>
      <c r="B164" s="88" t="s">
        <v>264</v>
      </c>
      <c r="C164" s="10"/>
      <c r="D164" s="10"/>
      <c r="E164" s="10"/>
      <c r="F164" s="10"/>
    </row>
    <row r="165" spans="1:6" s="11" customFormat="1" ht="20.100000000000001" customHeight="1" x14ac:dyDescent="0.25">
      <c r="A165" s="64" t="s">
        <v>46</v>
      </c>
      <c r="B165" s="87" t="s">
        <v>47</v>
      </c>
      <c r="C165" s="10"/>
      <c r="D165" s="10"/>
      <c r="E165" s="10"/>
      <c r="F165" s="10"/>
    </row>
    <row r="166" spans="1:6" s="11" customFormat="1" ht="20.100000000000001" customHeight="1" x14ac:dyDescent="0.25">
      <c r="A166" s="64"/>
      <c r="B166" s="88" t="s">
        <v>265</v>
      </c>
      <c r="C166" s="10"/>
      <c r="D166" s="10"/>
      <c r="E166" s="10"/>
      <c r="F166" s="10"/>
    </row>
    <row r="167" spans="1:6" s="12" customFormat="1" ht="20.100000000000001" customHeight="1" x14ac:dyDescent="0.25">
      <c r="A167" s="99" t="s">
        <v>48</v>
      </c>
      <c r="B167" s="90" t="s">
        <v>49</v>
      </c>
      <c r="C167" s="20"/>
      <c r="D167" s="20"/>
      <c r="E167" s="20"/>
      <c r="F167" s="20"/>
    </row>
    <row r="168" spans="1:6" s="11" customFormat="1" ht="20.100000000000001" customHeight="1" x14ac:dyDescent="0.25">
      <c r="A168" s="64"/>
      <c r="B168" s="88" t="s">
        <v>266</v>
      </c>
      <c r="C168" s="10"/>
      <c r="D168" s="10"/>
      <c r="E168" s="10"/>
      <c r="F168" s="10"/>
    </row>
    <row r="169" spans="1:6" s="11" customFormat="1" ht="20.100000000000001" customHeight="1" x14ac:dyDescent="0.25">
      <c r="A169" s="64"/>
      <c r="B169" s="88" t="s">
        <v>267</v>
      </c>
      <c r="C169" s="10"/>
      <c r="D169" s="10"/>
      <c r="E169" s="10"/>
      <c r="F169" s="10"/>
    </row>
    <row r="170" spans="1:6" s="11" customFormat="1" ht="20.100000000000001" customHeight="1" x14ac:dyDescent="0.25">
      <c r="A170" s="64"/>
      <c r="B170" s="88" t="s">
        <v>104</v>
      </c>
      <c r="C170" s="10"/>
      <c r="D170" s="10"/>
      <c r="E170" s="10"/>
      <c r="F170" s="10"/>
    </row>
    <row r="171" spans="1:6" s="11" customFormat="1" ht="20.100000000000001" customHeight="1" x14ac:dyDescent="0.25">
      <c r="A171" s="64"/>
      <c r="B171" s="88" t="s">
        <v>105</v>
      </c>
      <c r="C171" s="10"/>
      <c r="D171" s="10"/>
      <c r="E171" s="10"/>
      <c r="F171" s="10"/>
    </row>
    <row r="172" spans="1:6" s="11" customFormat="1" ht="15" customHeight="1" thickBot="1" x14ac:dyDescent="0.3">
      <c r="A172" s="105"/>
      <c r="B172" s="27"/>
      <c r="C172" s="28"/>
      <c r="D172" s="10"/>
      <c r="E172" s="10"/>
      <c r="F172" s="10"/>
    </row>
    <row r="173" spans="1:6" s="13" customFormat="1" ht="20.100000000000001" customHeight="1" thickBot="1" x14ac:dyDescent="0.3">
      <c r="A173" s="100">
        <v>8</v>
      </c>
      <c r="B173" s="71" t="s">
        <v>50</v>
      </c>
    </row>
    <row r="174" spans="1:6" s="11" customFormat="1" ht="20.100000000000001" customHeight="1" x14ac:dyDescent="0.25">
      <c r="A174" s="68" t="s">
        <v>542</v>
      </c>
      <c r="B174" s="72" t="s">
        <v>176</v>
      </c>
      <c r="C174" s="10"/>
      <c r="D174" s="10"/>
      <c r="E174" s="10"/>
      <c r="F174" s="10"/>
    </row>
    <row r="175" spans="1:6" s="11" customFormat="1" ht="20.100000000000001" customHeight="1" x14ac:dyDescent="0.25">
      <c r="A175" s="65" t="s">
        <v>543</v>
      </c>
      <c r="B175" s="31" t="s">
        <v>177</v>
      </c>
      <c r="C175" s="10"/>
      <c r="D175" s="10"/>
      <c r="E175" s="10"/>
      <c r="F175" s="10"/>
    </row>
    <row r="176" spans="1:6" s="11" customFormat="1" ht="20.100000000000001" customHeight="1" x14ac:dyDescent="0.25">
      <c r="A176" s="64" t="s">
        <v>51</v>
      </c>
      <c r="B176" s="88" t="s">
        <v>52</v>
      </c>
      <c r="C176" s="10"/>
      <c r="D176" s="10"/>
      <c r="E176" s="10"/>
      <c r="F176" s="10"/>
    </row>
    <row r="177" spans="1:6" s="11" customFormat="1" ht="20.100000000000001" customHeight="1" x14ac:dyDescent="0.25">
      <c r="A177" s="99" t="s">
        <v>46</v>
      </c>
      <c r="B177" s="90" t="s">
        <v>53</v>
      </c>
      <c r="C177" s="10"/>
      <c r="D177" s="10"/>
      <c r="E177" s="10"/>
      <c r="F177" s="10"/>
    </row>
    <row r="178" spans="1:6" s="11" customFormat="1" ht="20.100000000000001" customHeight="1" x14ac:dyDescent="0.25">
      <c r="A178" s="99" t="s">
        <v>48</v>
      </c>
      <c r="B178" s="90" t="s">
        <v>54</v>
      </c>
      <c r="C178" s="10"/>
      <c r="D178" s="10"/>
      <c r="E178" s="10"/>
      <c r="F178" s="10"/>
    </row>
    <row r="179" spans="1:6" s="11" customFormat="1" ht="20.100000000000001" customHeight="1" x14ac:dyDescent="0.25">
      <c r="A179" s="64" t="s">
        <v>55</v>
      </c>
      <c r="B179" s="87" t="s">
        <v>56</v>
      </c>
      <c r="C179" s="10"/>
      <c r="D179" s="10"/>
      <c r="E179" s="10"/>
      <c r="F179" s="10"/>
    </row>
    <row r="180" spans="1:6" s="11" customFormat="1" ht="20.100000000000001" customHeight="1" x14ac:dyDescent="0.25">
      <c r="A180" s="64" t="s">
        <v>57</v>
      </c>
      <c r="B180" s="87" t="s">
        <v>58</v>
      </c>
      <c r="C180" s="10"/>
      <c r="D180" s="10"/>
      <c r="E180" s="10"/>
      <c r="F180" s="10"/>
    </row>
    <row r="181" spans="1:6" s="11" customFormat="1" ht="20.100000000000001" customHeight="1" x14ac:dyDescent="0.25">
      <c r="A181" s="64" t="s">
        <v>59</v>
      </c>
      <c r="B181" s="87" t="s">
        <v>12</v>
      </c>
      <c r="C181" s="10"/>
      <c r="D181" s="10"/>
      <c r="E181" s="10"/>
      <c r="F181" s="10"/>
    </row>
    <row r="182" spans="1:6" s="11" customFormat="1" ht="20.100000000000001" customHeight="1" x14ac:dyDescent="0.25">
      <c r="A182" s="64" t="s">
        <v>60</v>
      </c>
      <c r="B182" s="87" t="s">
        <v>61</v>
      </c>
      <c r="C182" s="10"/>
      <c r="D182" s="10"/>
      <c r="E182" s="10"/>
      <c r="F182" s="10"/>
    </row>
    <row r="183" spans="1:6" s="11" customFormat="1" ht="20.100000000000001" customHeight="1" x14ac:dyDescent="0.25">
      <c r="A183" s="64" t="s">
        <v>62</v>
      </c>
      <c r="B183" s="88" t="s">
        <v>63</v>
      </c>
      <c r="C183" s="10"/>
      <c r="D183" s="10"/>
      <c r="E183" s="10"/>
      <c r="F183" s="10"/>
    </row>
    <row r="184" spans="1:6" s="11" customFormat="1" ht="20.100000000000001" customHeight="1" x14ac:dyDescent="0.25">
      <c r="A184" s="99" t="s">
        <v>64</v>
      </c>
      <c r="B184" s="90" t="s">
        <v>65</v>
      </c>
      <c r="C184" s="10"/>
      <c r="D184" s="10"/>
      <c r="E184" s="10"/>
      <c r="F184" s="10"/>
    </row>
    <row r="185" spans="1:6" s="11" customFormat="1" ht="20.100000000000001" customHeight="1" x14ac:dyDescent="0.25">
      <c r="A185" s="99" t="s">
        <v>66</v>
      </c>
      <c r="B185" s="90" t="s">
        <v>67</v>
      </c>
      <c r="C185" s="10"/>
      <c r="D185" s="10"/>
      <c r="E185" s="10"/>
      <c r="F185" s="10"/>
    </row>
    <row r="186" spans="1:6" s="11" customFormat="1" ht="20.100000000000001" customHeight="1" x14ac:dyDescent="0.25">
      <c r="A186" s="64" t="s">
        <v>68</v>
      </c>
      <c r="B186" s="87" t="s">
        <v>69</v>
      </c>
      <c r="C186" s="10"/>
      <c r="D186" s="10"/>
      <c r="E186" s="10"/>
      <c r="F186" s="10"/>
    </row>
    <row r="187" spans="1:6" s="11" customFormat="1" ht="20.100000000000001" customHeight="1" x14ac:dyDescent="0.25">
      <c r="A187" s="64" t="s">
        <v>70</v>
      </c>
      <c r="B187" s="87" t="s">
        <v>71</v>
      </c>
      <c r="C187" s="10"/>
      <c r="D187" s="10"/>
      <c r="E187" s="10"/>
      <c r="F187" s="10"/>
    </row>
    <row r="188" spans="1:6" s="11" customFormat="1" ht="20.100000000000001" customHeight="1" x14ac:dyDescent="0.25">
      <c r="A188" s="64" t="s">
        <v>72</v>
      </c>
      <c r="B188" s="88" t="s">
        <v>269</v>
      </c>
      <c r="C188" s="10"/>
      <c r="D188" s="10"/>
      <c r="E188" s="10"/>
      <c r="F188" s="10"/>
    </row>
    <row r="189" spans="1:6" s="11" customFormat="1" ht="20.100000000000001" customHeight="1" x14ac:dyDescent="0.25">
      <c r="A189" s="64" t="s">
        <v>73</v>
      </c>
      <c r="B189" s="87" t="s">
        <v>268</v>
      </c>
      <c r="C189" s="10"/>
      <c r="D189" s="10"/>
      <c r="E189" s="10"/>
      <c r="F189" s="10"/>
    </row>
    <row r="190" spans="1:6" s="11" customFormat="1" ht="20.100000000000001" customHeight="1" x14ac:dyDescent="0.25">
      <c r="A190" s="99" t="s">
        <v>74</v>
      </c>
      <c r="B190" s="90" t="s">
        <v>75</v>
      </c>
      <c r="C190" s="10"/>
      <c r="D190" s="10"/>
      <c r="E190" s="10"/>
      <c r="F190" s="10"/>
    </row>
    <row r="191" spans="1:6" s="11" customFormat="1" ht="20.100000000000001" customHeight="1" x14ac:dyDescent="0.25">
      <c r="A191" s="99" t="s">
        <v>76</v>
      </c>
      <c r="B191" s="90" t="s">
        <v>77</v>
      </c>
      <c r="C191" s="10"/>
      <c r="D191" s="10"/>
      <c r="E191" s="10"/>
      <c r="F191" s="10"/>
    </row>
    <row r="192" spans="1:6" s="11" customFormat="1" ht="20.100000000000001" customHeight="1" x14ac:dyDescent="0.25">
      <c r="A192" s="64" t="s">
        <v>178</v>
      </c>
      <c r="B192" s="87" t="s">
        <v>179</v>
      </c>
      <c r="C192" s="10"/>
      <c r="D192" s="10"/>
      <c r="E192" s="10"/>
      <c r="F192" s="10"/>
    </row>
    <row r="193" spans="1:6" s="11" customFormat="1" ht="20.100000000000001" customHeight="1" x14ac:dyDescent="0.25">
      <c r="A193" s="65" t="s">
        <v>544</v>
      </c>
      <c r="B193" s="31" t="s">
        <v>180</v>
      </c>
      <c r="C193" s="10"/>
      <c r="D193" s="10"/>
      <c r="E193" s="10"/>
      <c r="F193" s="10"/>
    </row>
    <row r="194" spans="1:6" s="11" customFormat="1" ht="20.100000000000001" customHeight="1" x14ac:dyDescent="0.25">
      <c r="A194" s="64" t="s">
        <v>10</v>
      </c>
      <c r="B194" s="88" t="s">
        <v>270</v>
      </c>
      <c r="C194" s="10"/>
      <c r="D194" s="10"/>
      <c r="E194" s="10"/>
      <c r="F194" s="10"/>
    </row>
    <row r="195" spans="1:6" s="11" customFormat="1" ht="20.100000000000001" customHeight="1" x14ac:dyDescent="0.25">
      <c r="A195" s="99"/>
      <c r="B195" s="90" t="s">
        <v>271</v>
      </c>
      <c r="C195" s="10"/>
      <c r="D195" s="10"/>
      <c r="E195" s="10"/>
      <c r="F195" s="10"/>
    </row>
    <row r="196" spans="1:6" s="11" customFormat="1" ht="20.100000000000001" customHeight="1" x14ac:dyDescent="0.25">
      <c r="A196" s="99"/>
      <c r="B196" s="90" t="s">
        <v>272</v>
      </c>
      <c r="C196" s="10"/>
      <c r="D196" s="10"/>
      <c r="E196" s="10"/>
      <c r="F196" s="10"/>
    </row>
    <row r="197" spans="1:6" s="11" customFormat="1" ht="20.100000000000001" customHeight="1" x14ac:dyDescent="0.25">
      <c r="A197" s="64"/>
      <c r="B197" s="88" t="s">
        <v>273</v>
      </c>
      <c r="C197" s="10"/>
      <c r="D197" s="10"/>
      <c r="E197" s="10"/>
      <c r="F197" s="10"/>
    </row>
    <row r="198" spans="1:6" s="11" customFormat="1" ht="20.100000000000001" customHeight="1" x14ac:dyDescent="0.25">
      <c r="A198" s="64"/>
      <c r="B198" s="87" t="s">
        <v>149</v>
      </c>
      <c r="C198" s="10"/>
      <c r="D198" s="10"/>
      <c r="E198" s="10"/>
      <c r="F198" s="10"/>
    </row>
    <row r="199" spans="1:6" s="11" customFormat="1" ht="20.100000000000001" customHeight="1" x14ac:dyDescent="0.25">
      <c r="A199" s="64"/>
      <c r="B199" s="87" t="s">
        <v>274</v>
      </c>
      <c r="C199" s="10"/>
      <c r="D199" s="10"/>
      <c r="E199" s="10"/>
      <c r="F199" s="10"/>
    </row>
    <row r="200" spans="1:6" s="11" customFormat="1" ht="20.100000000000001" customHeight="1" x14ac:dyDescent="0.25">
      <c r="A200" s="64"/>
      <c r="B200" s="88" t="s">
        <v>275</v>
      </c>
      <c r="C200" s="10"/>
      <c r="D200" s="10"/>
      <c r="E200" s="10"/>
      <c r="F200" s="10"/>
    </row>
    <row r="201" spans="1:6" s="11" customFormat="1" ht="20.100000000000001" customHeight="1" x14ac:dyDescent="0.25">
      <c r="A201" s="64"/>
      <c r="B201" s="88" t="s">
        <v>152</v>
      </c>
      <c r="C201" s="10"/>
      <c r="D201" s="10"/>
      <c r="E201" s="10"/>
      <c r="F201" s="10"/>
    </row>
    <row r="202" spans="1:6" s="11" customFormat="1" ht="20.100000000000001" customHeight="1" x14ac:dyDescent="0.25">
      <c r="A202" s="99"/>
      <c r="B202" s="89" t="s">
        <v>276</v>
      </c>
      <c r="C202" s="10"/>
      <c r="D202" s="10"/>
      <c r="E202" s="10"/>
      <c r="F202" s="10"/>
    </row>
    <row r="203" spans="1:6" s="11" customFormat="1" ht="20.100000000000001" customHeight="1" x14ac:dyDescent="0.25">
      <c r="A203" s="99"/>
      <c r="B203" s="89" t="s">
        <v>247</v>
      </c>
      <c r="C203" s="10"/>
      <c r="D203" s="10"/>
      <c r="E203" s="10"/>
      <c r="F203" s="10"/>
    </row>
    <row r="204" spans="1:6" s="11" customFormat="1" ht="20.100000000000001" customHeight="1" x14ac:dyDescent="0.25">
      <c r="A204" s="64"/>
      <c r="B204" s="88" t="s">
        <v>277</v>
      </c>
      <c r="C204" s="10"/>
      <c r="D204" s="10"/>
      <c r="E204" s="10"/>
      <c r="F204" s="10"/>
    </row>
    <row r="205" spans="1:6" s="11" customFormat="1" ht="20.100000000000001" customHeight="1" x14ac:dyDescent="0.25">
      <c r="A205" s="64"/>
      <c r="B205" s="87" t="s">
        <v>152</v>
      </c>
      <c r="C205" s="10"/>
      <c r="D205" s="10"/>
      <c r="E205" s="10"/>
      <c r="F205" s="10"/>
    </row>
    <row r="206" spans="1:6" s="11" customFormat="1" ht="20.100000000000001" customHeight="1" x14ac:dyDescent="0.25">
      <c r="A206" s="64"/>
      <c r="B206" s="88" t="s">
        <v>249</v>
      </c>
      <c r="C206" s="10"/>
      <c r="D206" s="10"/>
      <c r="E206" s="10"/>
      <c r="F206" s="10"/>
    </row>
    <row r="207" spans="1:6" s="11" customFormat="1" ht="20.100000000000001" customHeight="1" x14ac:dyDescent="0.25">
      <c r="A207" s="64"/>
      <c r="B207" s="87" t="s">
        <v>21</v>
      </c>
      <c r="C207" s="10"/>
      <c r="D207" s="10"/>
      <c r="E207" s="10"/>
      <c r="F207" s="10"/>
    </row>
    <row r="208" spans="1:6" s="11" customFormat="1" ht="20.100000000000001" customHeight="1" x14ac:dyDescent="0.25">
      <c r="A208" s="64"/>
      <c r="B208" s="88" t="s">
        <v>153</v>
      </c>
      <c r="C208" s="10"/>
      <c r="D208" s="10"/>
      <c r="E208" s="10"/>
      <c r="F208" s="10"/>
    </row>
    <row r="209" spans="1:6" s="11" customFormat="1" ht="20.100000000000001" customHeight="1" x14ac:dyDescent="0.25">
      <c r="A209" s="99"/>
      <c r="B209" s="90" t="s">
        <v>23</v>
      </c>
      <c r="C209" s="10"/>
      <c r="D209" s="10"/>
      <c r="E209" s="10"/>
      <c r="F209" s="10"/>
    </row>
    <row r="210" spans="1:6" s="11" customFormat="1" ht="20.100000000000001" customHeight="1" x14ac:dyDescent="0.25">
      <c r="A210" s="70" t="s">
        <v>545</v>
      </c>
      <c r="B210" s="73" t="s">
        <v>456</v>
      </c>
      <c r="C210" s="10"/>
      <c r="D210" s="10"/>
      <c r="E210" s="10"/>
      <c r="F210" s="10"/>
    </row>
    <row r="211" spans="1:6" s="11" customFormat="1" ht="20.100000000000001" customHeight="1" x14ac:dyDescent="0.25">
      <c r="A211" s="65" t="s">
        <v>546</v>
      </c>
      <c r="B211" s="33" t="s">
        <v>79</v>
      </c>
      <c r="C211" s="10"/>
      <c r="D211" s="10"/>
      <c r="E211" s="10"/>
      <c r="F211" s="10"/>
    </row>
    <row r="212" spans="1:6" s="11" customFormat="1" ht="20.100000000000001" customHeight="1" x14ac:dyDescent="0.25">
      <c r="A212" s="99"/>
      <c r="B212" s="89" t="s">
        <v>37</v>
      </c>
      <c r="C212" s="10"/>
      <c r="D212" s="10"/>
      <c r="E212" s="10"/>
      <c r="F212" s="10"/>
    </row>
    <row r="213" spans="1:6" s="11" customFormat="1" ht="20.100000000000001" customHeight="1" x14ac:dyDescent="0.25">
      <c r="A213" s="99"/>
      <c r="B213" s="90" t="s">
        <v>80</v>
      </c>
      <c r="C213" s="10"/>
      <c r="D213" s="10"/>
      <c r="E213" s="10"/>
      <c r="F213" s="10"/>
    </row>
    <row r="214" spans="1:6" s="11" customFormat="1" ht="20.100000000000001" customHeight="1" x14ac:dyDescent="0.25">
      <c r="A214" s="64"/>
      <c r="B214" s="87" t="s">
        <v>272</v>
      </c>
      <c r="C214" s="10"/>
      <c r="D214" s="10"/>
      <c r="E214" s="10"/>
      <c r="F214" s="10"/>
    </row>
    <row r="215" spans="1:6" s="11" customFormat="1" ht="20.100000000000001" customHeight="1" x14ac:dyDescent="0.25">
      <c r="A215" s="64"/>
      <c r="B215" s="88" t="s">
        <v>278</v>
      </c>
      <c r="C215" s="10"/>
      <c r="D215" s="10"/>
      <c r="E215" s="10"/>
      <c r="F215" s="10"/>
    </row>
    <row r="216" spans="1:6" s="11" customFormat="1" ht="20.100000000000001" customHeight="1" x14ac:dyDescent="0.25">
      <c r="A216" s="64"/>
      <c r="B216" s="87" t="s">
        <v>81</v>
      </c>
      <c r="C216" s="10"/>
      <c r="D216" s="10"/>
      <c r="E216" s="10"/>
      <c r="F216" s="10"/>
    </row>
    <row r="217" spans="1:6" s="11" customFormat="1" ht="20.100000000000001" customHeight="1" x14ac:dyDescent="0.25">
      <c r="A217" s="64"/>
      <c r="B217" s="88" t="s">
        <v>279</v>
      </c>
      <c r="C217" s="10"/>
      <c r="D217" s="10"/>
      <c r="E217" s="10"/>
      <c r="F217" s="10"/>
    </row>
    <row r="218" spans="1:6" s="11" customFormat="1" ht="20.100000000000001" customHeight="1" x14ac:dyDescent="0.25">
      <c r="A218" s="64"/>
      <c r="B218" s="88" t="s">
        <v>82</v>
      </c>
      <c r="C218" s="10"/>
      <c r="D218" s="10"/>
      <c r="E218" s="10"/>
      <c r="F218" s="10"/>
    </row>
    <row r="219" spans="1:6" s="11" customFormat="1" ht="20.100000000000001" customHeight="1" x14ac:dyDescent="0.25">
      <c r="A219" s="99"/>
      <c r="B219" s="90" t="s">
        <v>83</v>
      </c>
      <c r="C219" s="10"/>
      <c r="D219" s="10"/>
      <c r="E219" s="10"/>
      <c r="F219" s="10"/>
    </row>
    <row r="220" spans="1:6" s="11" customFormat="1" ht="20.100000000000001" customHeight="1" x14ac:dyDescent="0.25">
      <c r="A220" s="99"/>
      <c r="B220" s="89" t="s">
        <v>245</v>
      </c>
      <c r="C220" s="10"/>
      <c r="D220" s="10"/>
      <c r="E220" s="10"/>
      <c r="F220" s="10"/>
    </row>
    <row r="221" spans="1:6" s="11" customFormat="1" ht="20.100000000000001" customHeight="1" x14ac:dyDescent="0.25">
      <c r="A221" s="64"/>
      <c r="B221" s="87" t="s">
        <v>84</v>
      </c>
      <c r="C221" s="10"/>
      <c r="D221" s="10"/>
      <c r="E221" s="10"/>
      <c r="F221" s="10"/>
    </row>
    <row r="222" spans="1:6" s="11" customFormat="1" ht="20.100000000000001" customHeight="1" x14ac:dyDescent="0.25">
      <c r="A222" s="64"/>
      <c r="B222" s="88" t="s">
        <v>85</v>
      </c>
      <c r="C222" s="10"/>
      <c r="D222" s="10"/>
      <c r="E222" s="10"/>
      <c r="F222" s="10"/>
    </row>
    <row r="223" spans="1:6" s="11" customFormat="1" ht="20.100000000000001" customHeight="1" x14ac:dyDescent="0.25">
      <c r="A223" s="64"/>
      <c r="B223" s="88" t="s">
        <v>217</v>
      </c>
      <c r="C223" s="10"/>
      <c r="D223" s="10"/>
      <c r="E223" s="10"/>
      <c r="F223" s="10"/>
    </row>
    <row r="224" spans="1:6" s="11" customFormat="1" ht="20.100000000000001" customHeight="1" x14ac:dyDescent="0.25">
      <c r="A224" s="64"/>
      <c r="B224" s="88" t="s">
        <v>280</v>
      </c>
      <c r="C224" s="10"/>
      <c r="D224" s="10"/>
      <c r="E224" s="10"/>
      <c r="F224" s="10"/>
    </row>
    <row r="225" spans="1:6" s="11" customFormat="1" ht="20.100000000000001" customHeight="1" x14ac:dyDescent="0.25">
      <c r="A225" s="65" t="s">
        <v>547</v>
      </c>
      <c r="B225" s="31" t="s">
        <v>86</v>
      </c>
      <c r="C225" s="10"/>
      <c r="D225" s="10"/>
      <c r="E225" s="10"/>
      <c r="F225" s="10"/>
    </row>
    <row r="226" spans="1:6" s="11" customFormat="1" ht="20.100000000000001" customHeight="1" x14ac:dyDescent="0.25">
      <c r="A226" s="99"/>
      <c r="B226" s="90" t="s">
        <v>281</v>
      </c>
      <c r="C226" s="10"/>
      <c r="D226" s="10"/>
      <c r="E226" s="10"/>
      <c r="F226" s="10"/>
    </row>
    <row r="227" spans="1:6" s="11" customFormat="1" ht="20.100000000000001" customHeight="1" x14ac:dyDescent="0.25">
      <c r="A227" s="70" t="s">
        <v>548</v>
      </c>
      <c r="B227" s="73" t="s">
        <v>87</v>
      </c>
      <c r="C227" s="10"/>
      <c r="D227" s="10"/>
      <c r="E227" s="10"/>
      <c r="F227" s="10"/>
    </row>
    <row r="228" spans="1:6" s="11" customFormat="1" ht="20.100000000000001" customHeight="1" x14ac:dyDescent="0.25">
      <c r="A228" s="65" t="s">
        <v>549</v>
      </c>
      <c r="B228" s="33" t="s">
        <v>79</v>
      </c>
      <c r="C228" s="10"/>
      <c r="D228" s="10"/>
      <c r="E228" s="10"/>
      <c r="F228" s="10"/>
    </row>
    <row r="229" spans="1:6" s="11" customFormat="1" ht="20.100000000000001" customHeight="1" x14ac:dyDescent="0.25">
      <c r="A229" s="99"/>
      <c r="B229" s="89" t="s">
        <v>32</v>
      </c>
      <c r="C229" s="10"/>
      <c r="D229" s="10"/>
      <c r="E229" s="10"/>
      <c r="F229" s="10"/>
    </row>
    <row r="230" spans="1:6" s="11" customFormat="1" ht="20.100000000000001" customHeight="1" x14ac:dyDescent="0.25">
      <c r="A230" s="99"/>
      <c r="B230" s="90" t="s">
        <v>80</v>
      </c>
      <c r="C230" s="10"/>
      <c r="D230" s="10"/>
      <c r="E230" s="10"/>
      <c r="F230" s="10"/>
    </row>
    <row r="231" spans="1:6" s="11" customFormat="1" ht="20.100000000000001" customHeight="1" x14ac:dyDescent="0.25">
      <c r="A231" s="64"/>
      <c r="B231" s="87" t="s">
        <v>272</v>
      </c>
      <c r="C231" s="10"/>
      <c r="D231" s="10"/>
      <c r="E231" s="10"/>
      <c r="F231" s="10"/>
    </row>
    <row r="232" spans="1:6" s="11" customFormat="1" ht="20.100000000000001" customHeight="1" x14ac:dyDescent="0.25">
      <c r="A232" s="64"/>
      <c r="B232" s="88" t="s">
        <v>282</v>
      </c>
      <c r="C232" s="10"/>
      <c r="D232" s="10"/>
      <c r="E232" s="10"/>
      <c r="F232" s="10"/>
    </row>
    <row r="233" spans="1:6" s="11" customFormat="1" ht="20.100000000000001" customHeight="1" x14ac:dyDescent="0.25">
      <c r="A233" s="64"/>
      <c r="B233" s="87" t="s">
        <v>88</v>
      </c>
      <c r="C233" s="10"/>
      <c r="D233" s="10"/>
      <c r="E233" s="10"/>
      <c r="F233" s="10"/>
    </row>
    <row r="234" spans="1:6" s="11" customFormat="1" ht="20.100000000000001" customHeight="1" x14ac:dyDescent="0.25">
      <c r="A234" s="64"/>
      <c r="B234" s="88" t="s">
        <v>279</v>
      </c>
      <c r="C234" s="10"/>
      <c r="D234" s="10"/>
      <c r="E234" s="10"/>
      <c r="F234" s="10"/>
    </row>
    <row r="235" spans="1:6" s="11" customFormat="1" ht="20.100000000000001" customHeight="1" x14ac:dyDescent="0.25">
      <c r="A235" s="64"/>
      <c r="B235" s="88" t="s">
        <v>89</v>
      </c>
      <c r="C235" s="10"/>
      <c r="D235" s="10"/>
      <c r="E235" s="10"/>
      <c r="F235" s="10"/>
    </row>
    <row r="236" spans="1:6" s="11" customFormat="1" ht="20.100000000000001" customHeight="1" x14ac:dyDescent="0.25">
      <c r="A236" s="99"/>
      <c r="B236" s="90" t="s">
        <v>83</v>
      </c>
      <c r="C236" s="10"/>
      <c r="D236" s="10"/>
      <c r="E236" s="10"/>
      <c r="F236" s="10"/>
    </row>
    <row r="237" spans="1:6" s="11" customFormat="1" ht="20.100000000000001" customHeight="1" x14ac:dyDescent="0.25">
      <c r="A237" s="99"/>
      <c r="B237" s="89" t="s">
        <v>283</v>
      </c>
      <c r="C237" s="10"/>
      <c r="D237" s="10"/>
      <c r="E237" s="10"/>
      <c r="F237" s="10"/>
    </row>
    <row r="238" spans="1:6" s="11" customFormat="1" ht="20.100000000000001" customHeight="1" x14ac:dyDescent="0.25">
      <c r="A238" s="64"/>
      <c r="B238" s="88" t="s">
        <v>90</v>
      </c>
      <c r="C238" s="10"/>
      <c r="D238" s="10"/>
      <c r="E238" s="10"/>
      <c r="F238" s="10"/>
    </row>
    <row r="239" spans="1:6" s="11" customFormat="1" ht="20.100000000000001" customHeight="1" x14ac:dyDescent="0.25">
      <c r="A239" s="64"/>
      <c r="B239" s="88" t="s">
        <v>280</v>
      </c>
      <c r="C239" s="10"/>
      <c r="D239" s="10"/>
      <c r="E239" s="10"/>
      <c r="F239" s="10"/>
    </row>
    <row r="240" spans="1:6" s="11" customFormat="1" ht="20.100000000000001" customHeight="1" x14ac:dyDescent="0.25">
      <c r="A240" s="65" t="s">
        <v>550</v>
      </c>
      <c r="B240" s="33" t="s">
        <v>86</v>
      </c>
      <c r="C240" s="10"/>
      <c r="D240" s="10"/>
      <c r="E240" s="10"/>
      <c r="F240" s="10"/>
    </row>
    <row r="241" spans="1:6" s="11" customFormat="1" ht="20.100000000000001" customHeight="1" x14ac:dyDescent="0.25">
      <c r="A241" s="99"/>
      <c r="B241" s="89" t="s">
        <v>281</v>
      </c>
      <c r="C241" s="10"/>
      <c r="D241" s="10"/>
      <c r="E241" s="10"/>
      <c r="F241" s="10"/>
    </row>
    <row r="242" spans="1:6" s="11" customFormat="1" ht="20.100000000000001" customHeight="1" x14ac:dyDescent="0.25">
      <c r="A242" s="70" t="s">
        <v>551</v>
      </c>
      <c r="B242" s="73" t="s">
        <v>91</v>
      </c>
      <c r="C242" s="10"/>
      <c r="D242" s="10"/>
      <c r="E242" s="10"/>
      <c r="F242" s="10"/>
    </row>
    <row r="243" spans="1:6" s="11" customFormat="1" ht="20.100000000000001" customHeight="1" x14ac:dyDescent="0.25">
      <c r="A243" s="65" t="s">
        <v>552</v>
      </c>
      <c r="B243" s="33" t="s">
        <v>79</v>
      </c>
      <c r="C243" s="10"/>
      <c r="D243" s="10"/>
      <c r="E243" s="10"/>
      <c r="F243" s="10"/>
    </row>
    <row r="244" spans="1:6" s="11" customFormat="1" ht="20.100000000000001" customHeight="1" x14ac:dyDescent="0.25">
      <c r="A244" s="64" t="s">
        <v>10</v>
      </c>
      <c r="B244" s="88" t="s">
        <v>37</v>
      </c>
      <c r="C244" s="10"/>
      <c r="D244" s="10"/>
      <c r="E244" s="10"/>
      <c r="F244" s="10"/>
    </row>
    <row r="245" spans="1:6" s="11" customFormat="1" ht="20.100000000000001" customHeight="1" x14ac:dyDescent="0.25">
      <c r="A245" s="99"/>
      <c r="B245" s="89" t="s">
        <v>80</v>
      </c>
      <c r="C245" s="10"/>
      <c r="D245" s="10"/>
      <c r="E245" s="10"/>
      <c r="F245" s="10"/>
    </row>
    <row r="246" spans="1:6" s="11" customFormat="1" ht="20.100000000000001" customHeight="1" x14ac:dyDescent="0.25">
      <c r="A246" s="99"/>
      <c r="B246" s="90" t="s">
        <v>272</v>
      </c>
      <c r="C246" s="10"/>
      <c r="D246" s="10"/>
      <c r="E246" s="10"/>
      <c r="F246" s="10"/>
    </row>
    <row r="247" spans="1:6" s="11" customFormat="1" ht="20.100000000000001" customHeight="1" x14ac:dyDescent="0.25">
      <c r="A247" s="64"/>
      <c r="B247" s="88" t="s">
        <v>284</v>
      </c>
      <c r="C247" s="10"/>
      <c r="D247" s="10"/>
      <c r="E247" s="10"/>
      <c r="F247" s="10"/>
    </row>
    <row r="248" spans="1:6" s="11" customFormat="1" ht="20.100000000000001" customHeight="1" x14ac:dyDescent="0.25">
      <c r="A248" s="64"/>
      <c r="B248" s="88" t="s">
        <v>88</v>
      </c>
      <c r="C248" s="10"/>
      <c r="D248" s="10"/>
      <c r="E248" s="10"/>
      <c r="F248" s="10"/>
    </row>
    <row r="249" spans="1:6" s="11" customFormat="1" ht="20.100000000000001" customHeight="1" x14ac:dyDescent="0.25">
      <c r="A249" s="64"/>
      <c r="B249" s="88" t="s">
        <v>279</v>
      </c>
      <c r="C249" s="10"/>
      <c r="D249" s="10"/>
      <c r="E249" s="10"/>
      <c r="F249" s="10"/>
    </row>
    <row r="250" spans="1:6" s="11" customFormat="1" ht="20.100000000000001" customHeight="1" x14ac:dyDescent="0.25">
      <c r="A250" s="64"/>
      <c r="B250" s="88" t="s">
        <v>89</v>
      </c>
      <c r="C250" s="10"/>
      <c r="D250" s="10"/>
      <c r="E250" s="10"/>
      <c r="F250" s="10"/>
    </row>
    <row r="251" spans="1:6" s="11" customFormat="1" ht="20.100000000000001" customHeight="1" x14ac:dyDescent="0.25">
      <c r="A251" s="64"/>
      <c r="B251" s="88" t="s">
        <v>83</v>
      </c>
      <c r="C251" s="10"/>
      <c r="D251" s="10"/>
      <c r="E251" s="10"/>
      <c r="F251" s="10"/>
    </row>
    <row r="252" spans="1:6" s="11" customFormat="1" ht="20.100000000000001" customHeight="1" x14ac:dyDescent="0.25">
      <c r="A252" s="99"/>
      <c r="B252" s="89" t="s">
        <v>283</v>
      </c>
      <c r="C252" s="10"/>
      <c r="D252" s="10"/>
      <c r="E252" s="10"/>
      <c r="F252" s="10"/>
    </row>
    <row r="253" spans="1:6" s="11" customFormat="1" ht="20.100000000000001" customHeight="1" x14ac:dyDescent="0.25">
      <c r="A253" s="99"/>
      <c r="B253" s="89" t="s">
        <v>84</v>
      </c>
      <c r="C253" s="10"/>
      <c r="D253" s="10"/>
      <c r="E253" s="10"/>
      <c r="F253" s="10"/>
    </row>
    <row r="254" spans="1:6" s="11" customFormat="1" ht="20.100000000000001" customHeight="1" x14ac:dyDescent="0.25">
      <c r="A254" s="64"/>
      <c r="B254" s="88" t="s">
        <v>85</v>
      </c>
      <c r="C254" s="10"/>
      <c r="D254" s="10"/>
      <c r="E254" s="10"/>
      <c r="F254" s="10"/>
    </row>
    <row r="255" spans="1:6" s="11" customFormat="1" ht="20.100000000000001" customHeight="1" x14ac:dyDescent="0.25">
      <c r="A255" s="64"/>
      <c r="B255" s="88" t="s">
        <v>90</v>
      </c>
      <c r="C255" s="10"/>
      <c r="D255" s="10"/>
      <c r="E255" s="10"/>
      <c r="F255" s="10"/>
    </row>
    <row r="256" spans="1:6" s="11" customFormat="1" ht="20.100000000000001" customHeight="1" x14ac:dyDescent="0.25">
      <c r="A256" s="64"/>
      <c r="B256" s="88" t="s">
        <v>92</v>
      </c>
      <c r="C256" s="10"/>
      <c r="D256" s="10"/>
      <c r="E256" s="10"/>
      <c r="F256" s="10"/>
    </row>
    <row r="257" spans="1:6" s="11" customFormat="1" ht="20.100000000000001" customHeight="1" x14ac:dyDescent="0.25">
      <c r="A257" s="65" t="s">
        <v>553</v>
      </c>
      <c r="B257" s="33" t="s">
        <v>86</v>
      </c>
      <c r="C257" s="10"/>
      <c r="D257" s="10"/>
      <c r="E257" s="10"/>
      <c r="F257" s="10"/>
    </row>
    <row r="258" spans="1:6" s="11" customFormat="1" ht="20.100000000000001" customHeight="1" x14ac:dyDescent="0.25">
      <c r="A258" s="64"/>
      <c r="B258" s="88" t="s">
        <v>281</v>
      </c>
      <c r="C258" s="10"/>
      <c r="D258" s="10"/>
      <c r="E258" s="10"/>
      <c r="F258" s="10"/>
    </row>
    <row r="259" spans="1:6" s="11" customFormat="1" ht="20.100000000000001" customHeight="1" x14ac:dyDescent="0.25">
      <c r="A259" s="70" t="s">
        <v>554</v>
      </c>
      <c r="B259" s="73" t="s">
        <v>93</v>
      </c>
      <c r="C259" s="10"/>
      <c r="D259" s="10"/>
      <c r="E259" s="10"/>
      <c r="F259" s="10"/>
    </row>
    <row r="260" spans="1:6" s="11" customFormat="1" ht="20.100000000000001" customHeight="1" x14ac:dyDescent="0.25">
      <c r="A260" s="65" t="s">
        <v>555</v>
      </c>
      <c r="B260" s="33" t="s">
        <v>469</v>
      </c>
      <c r="C260" s="10"/>
      <c r="D260" s="10"/>
      <c r="E260" s="10"/>
      <c r="F260" s="10"/>
    </row>
    <row r="261" spans="1:6" s="11" customFormat="1" ht="20.100000000000001" customHeight="1" x14ac:dyDescent="0.25">
      <c r="A261" s="64" t="s">
        <v>10</v>
      </c>
      <c r="B261" s="88" t="s">
        <v>281</v>
      </c>
      <c r="C261" s="10"/>
      <c r="D261" s="10"/>
      <c r="E261" s="10"/>
      <c r="F261" s="10"/>
    </row>
    <row r="262" spans="1:6" s="11" customFormat="1" ht="20.100000000000001" customHeight="1" x14ac:dyDescent="0.25">
      <c r="A262" s="65" t="s">
        <v>556</v>
      </c>
      <c r="B262" s="33" t="s">
        <v>181</v>
      </c>
      <c r="C262" s="10"/>
      <c r="D262" s="10"/>
      <c r="E262" s="10"/>
      <c r="F262" s="10"/>
    </row>
    <row r="263" spans="1:6" s="11" customFormat="1" ht="20.100000000000001" customHeight="1" x14ac:dyDescent="0.25">
      <c r="A263" s="64" t="s">
        <v>10</v>
      </c>
      <c r="B263" s="88" t="s">
        <v>94</v>
      </c>
      <c r="C263" s="10"/>
      <c r="D263" s="10"/>
      <c r="E263" s="10"/>
      <c r="F263" s="10"/>
    </row>
    <row r="264" spans="1:6" s="11" customFormat="1" ht="20.100000000000001" customHeight="1" x14ac:dyDescent="0.25">
      <c r="A264" s="99"/>
      <c r="B264" s="89" t="s">
        <v>95</v>
      </c>
      <c r="C264" s="10"/>
      <c r="D264" s="10"/>
      <c r="E264" s="10"/>
      <c r="F264" s="10"/>
    </row>
    <row r="265" spans="1:6" s="11" customFormat="1" ht="20.100000000000001" customHeight="1" x14ac:dyDescent="0.25">
      <c r="A265" s="99"/>
      <c r="B265" s="89" t="s">
        <v>285</v>
      </c>
      <c r="C265" s="10"/>
      <c r="D265" s="10"/>
      <c r="E265" s="10"/>
      <c r="F265" s="10"/>
    </row>
    <row r="266" spans="1:6" s="11" customFormat="1" ht="20.100000000000001" customHeight="1" x14ac:dyDescent="0.25">
      <c r="A266" s="64"/>
      <c r="B266" s="88" t="s">
        <v>286</v>
      </c>
      <c r="C266" s="10"/>
      <c r="D266" s="10"/>
      <c r="E266" s="10"/>
      <c r="F266" s="10"/>
    </row>
    <row r="267" spans="1:6" s="11" customFormat="1" ht="20.100000000000001" customHeight="1" x14ac:dyDescent="0.25">
      <c r="A267" s="64"/>
      <c r="B267" s="88" t="s">
        <v>96</v>
      </c>
      <c r="C267" s="10"/>
      <c r="D267" s="10"/>
      <c r="E267" s="10"/>
      <c r="F267" s="10"/>
    </row>
    <row r="268" spans="1:6" s="11" customFormat="1" ht="20.100000000000001" customHeight="1" x14ac:dyDescent="0.25">
      <c r="A268" s="64"/>
      <c r="B268" s="88" t="s">
        <v>97</v>
      </c>
      <c r="C268" s="10"/>
      <c r="D268" s="10"/>
      <c r="E268" s="10"/>
      <c r="F268" s="10"/>
    </row>
    <row r="269" spans="1:6" s="11" customFormat="1" ht="20.100000000000001" customHeight="1" x14ac:dyDescent="0.25">
      <c r="A269" s="99"/>
      <c r="B269" s="89" t="s">
        <v>98</v>
      </c>
      <c r="C269" s="10"/>
      <c r="D269" s="10"/>
      <c r="E269" s="10"/>
      <c r="F269" s="10"/>
    </row>
    <row r="270" spans="1:6" s="11" customFormat="1" ht="20.100000000000001" customHeight="1" x14ac:dyDescent="0.25">
      <c r="A270" s="70" t="s">
        <v>557</v>
      </c>
      <c r="B270" s="73" t="s">
        <v>503</v>
      </c>
      <c r="C270" s="10"/>
      <c r="D270" s="10"/>
      <c r="E270" s="10"/>
      <c r="F270" s="10"/>
    </row>
    <row r="271" spans="1:6" s="11" customFormat="1" ht="20.100000000000001" customHeight="1" x14ac:dyDescent="0.25">
      <c r="A271" s="65" t="s">
        <v>558</v>
      </c>
      <c r="B271" s="33" t="s">
        <v>504</v>
      </c>
      <c r="C271" s="10"/>
      <c r="D271" s="10"/>
      <c r="E271" s="10"/>
      <c r="F271" s="10"/>
    </row>
    <row r="272" spans="1:6" s="11" customFormat="1" ht="20.100000000000001" customHeight="1" x14ac:dyDescent="0.25">
      <c r="A272" s="64" t="s">
        <v>10</v>
      </c>
      <c r="B272" s="88" t="s">
        <v>505</v>
      </c>
      <c r="C272" s="10"/>
      <c r="D272" s="10"/>
      <c r="E272" s="10"/>
      <c r="F272" s="10"/>
    </row>
    <row r="273" spans="1:6" s="11" customFormat="1" ht="15" customHeight="1" thickBot="1" x14ac:dyDescent="0.3">
      <c r="A273" s="105"/>
      <c r="B273" s="27"/>
      <c r="C273" s="28"/>
      <c r="D273" s="10"/>
      <c r="E273" s="10"/>
      <c r="F273" s="10"/>
    </row>
    <row r="274" spans="1:6" s="13" customFormat="1" ht="20.100000000000001" customHeight="1" thickBot="1" x14ac:dyDescent="0.3">
      <c r="A274" s="100">
        <v>9</v>
      </c>
      <c r="B274" s="71" t="s">
        <v>182</v>
      </c>
    </row>
    <row r="275" spans="1:6" s="11" customFormat="1" ht="20.100000000000001" customHeight="1" x14ac:dyDescent="0.25">
      <c r="A275" s="106" t="s">
        <v>559</v>
      </c>
      <c r="B275" s="74" t="s">
        <v>183</v>
      </c>
      <c r="C275" s="10"/>
      <c r="D275" s="10"/>
      <c r="E275" s="10"/>
      <c r="F275" s="10"/>
    </row>
    <row r="276" spans="1:6" s="11" customFormat="1" ht="20.100000000000001" customHeight="1" x14ac:dyDescent="0.25">
      <c r="A276" s="65" t="s">
        <v>560</v>
      </c>
      <c r="B276" s="33" t="s">
        <v>184</v>
      </c>
      <c r="C276" s="10"/>
      <c r="D276" s="10"/>
      <c r="E276" s="10"/>
      <c r="F276" s="10"/>
    </row>
    <row r="277" spans="1:6" s="11" customFormat="1" ht="20.100000000000001" customHeight="1" x14ac:dyDescent="0.25">
      <c r="A277" s="64"/>
      <c r="B277" s="88" t="s">
        <v>32</v>
      </c>
      <c r="C277" s="10"/>
      <c r="D277" s="10"/>
      <c r="E277" s="10"/>
      <c r="F277" s="10"/>
    </row>
    <row r="278" spans="1:6" s="11" customFormat="1" ht="20.100000000000001" customHeight="1" x14ac:dyDescent="0.25">
      <c r="A278" s="99"/>
      <c r="B278" s="89" t="s">
        <v>287</v>
      </c>
      <c r="C278" s="10"/>
      <c r="D278" s="10"/>
      <c r="E278" s="10"/>
      <c r="F278" s="10"/>
    </row>
    <row r="279" spans="1:6" s="11" customFormat="1" ht="20.100000000000001" customHeight="1" x14ac:dyDescent="0.25">
      <c r="A279" s="99"/>
      <c r="B279" s="89" t="s">
        <v>288</v>
      </c>
      <c r="C279" s="10"/>
      <c r="D279" s="10"/>
      <c r="E279" s="10"/>
      <c r="F279" s="10"/>
    </row>
    <row r="280" spans="1:6" s="11" customFormat="1" ht="20.100000000000001" customHeight="1" x14ac:dyDescent="0.25">
      <c r="A280" s="64"/>
      <c r="B280" s="88" t="s">
        <v>289</v>
      </c>
      <c r="C280" s="10"/>
      <c r="D280" s="10"/>
      <c r="E280" s="10"/>
      <c r="F280" s="10"/>
    </row>
    <row r="281" spans="1:6" s="11" customFormat="1" ht="20.100000000000001" customHeight="1" x14ac:dyDescent="0.25">
      <c r="A281" s="64"/>
      <c r="B281" s="88" t="s">
        <v>185</v>
      </c>
      <c r="C281" s="10"/>
      <c r="D281" s="10"/>
      <c r="E281" s="10"/>
      <c r="F281" s="10"/>
    </row>
    <row r="282" spans="1:6" s="11" customFormat="1" ht="20.100000000000001" customHeight="1" x14ac:dyDescent="0.25">
      <c r="A282" s="64"/>
      <c r="B282" s="88" t="s">
        <v>186</v>
      </c>
      <c r="C282" s="10"/>
      <c r="D282" s="10"/>
      <c r="E282" s="10"/>
      <c r="F282" s="10"/>
    </row>
    <row r="283" spans="1:6" s="11" customFormat="1" ht="20.100000000000001" customHeight="1" x14ac:dyDescent="0.25">
      <c r="A283" s="64"/>
      <c r="B283" s="88" t="s">
        <v>24</v>
      </c>
      <c r="C283" s="10"/>
      <c r="D283" s="10"/>
      <c r="E283" s="10"/>
      <c r="F283" s="10"/>
    </row>
    <row r="284" spans="1:6" s="11" customFormat="1" ht="15" customHeight="1" thickBot="1" x14ac:dyDescent="0.3">
      <c r="A284" s="105"/>
      <c r="B284" s="27"/>
      <c r="C284" s="28"/>
      <c r="D284" s="10"/>
      <c r="E284" s="10"/>
      <c r="F284" s="10"/>
    </row>
    <row r="285" spans="1:6" s="13" customFormat="1" ht="20.100000000000001" customHeight="1" thickBot="1" x14ac:dyDescent="0.3">
      <c r="A285" s="100">
        <v>10</v>
      </c>
      <c r="B285" s="71" t="s">
        <v>187</v>
      </c>
    </row>
    <row r="286" spans="1:6" s="11" customFormat="1" ht="20.100000000000001" customHeight="1" x14ac:dyDescent="0.25">
      <c r="A286" s="70" t="s">
        <v>561</v>
      </c>
      <c r="B286" s="72" t="s">
        <v>453</v>
      </c>
      <c r="C286" s="10"/>
      <c r="D286" s="10"/>
      <c r="E286" s="10"/>
      <c r="F286" s="10"/>
    </row>
    <row r="287" spans="1:6" s="11" customFormat="1" ht="20.100000000000001" customHeight="1" x14ac:dyDescent="0.25">
      <c r="A287" s="65" t="s">
        <v>562</v>
      </c>
      <c r="B287" s="33" t="s">
        <v>188</v>
      </c>
      <c r="C287" s="10"/>
      <c r="D287" s="10"/>
      <c r="E287" s="10"/>
      <c r="F287" s="10"/>
    </row>
    <row r="288" spans="1:6" s="11" customFormat="1" ht="20.100000000000001" customHeight="1" x14ac:dyDescent="0.25">
      <c r="A288" s="64"/>
      <c r="B288" s="88" t="s">
        <v>290</v>
      </c>
      <c r="C288" s="10"/>
      <c r="D288" s="10"/>
      <c r="E288" s="10"/>
      <c r="F288" s="10"/>
    </row>
    <row r="289" spans="1:6" s="11" customFormat="1" ht="20.100000000000001" customHeight="1" x14ac:dyDescent="0.25">
      <c r="A289" s="99"/>
      <c r="B289" s="89" t="s">
        <v>32</v>
      </c>
      <c r="C289" s="10"/>
      <c r="D289" s="10"/>
      <c r="E289" s="10"/>
      <c r="F289" s="10"/>
    </row>
    <row r="290" spans="1:6" s="11" customFormat="1" ht="20.100000000000001" customHeight="1" x14ac:dyDescent="0.25">
      <c r="A290" s="99"/>
      <c r="B290" s="89" t="s">
        <v>291</v>
      </c>
      <c r="C290" s="10"/>
      <c r="D290" s="10"/>
      <c r="E290" s="10"/>
      <c r="F290" s="10"/>
    </row>
    <row r="291" spans="1:6" s="11" customFormat="1" ht="20.100000000000001" customHeight="1" x14ac:dyDescent="0.25">
      <c r="A291" s="64"/>
      <c r="B291" s="88" t="s">
        <v>189</v>
      </c>
      <c r="C291" s="10"/>
      <c r="D291" s="10"/>
      <c r="E291" s="10"/>
      <c r="F291" s="10"/>
    </row>
    <row r="292" spans="1:6" s="11" customFormat="1" ht="20.100000000000001" customHeight="1" x14ac:dyDescent="0.25">
      <c r="A292" s="64"/>
      <c r="B292" s="88" t="s">
        <v>292</v>
      </c>
      <c r="C292" s="10"/>
      <c r="D292" s="10"/>
      <c r="E292" s="10"/>
      <c r="F292" s="10"/>
    </row>
    <row r="293" spans="1:6" s="11" customFormat="1" ht="20.100000000000001" customHeight="1" x14ac:dyDescent="0.25">
      <c r="A293" s="64"/>
      <c r="B293" s="88" t="s">
        <v>190</v>
      </c>
      <c r="C293" s="10"/>
      <c r="D293" s="10"/>
      <c r="E293" s="10"/>
      <c r="F293" s="10"/>
    </row>
    <row r="294" spans="1:6" s="11" customFormat="1" ht="20.100000000000001" customHeight="1" x14ac:dyDescent="0.25">
      <c r="A294" s="99"/>
      <c r="B294" s="89" t="s">
        <v>24</v>
      </c>
      <c r="C294" s="10"/>
      <c r="D294" s="10"/>
      <c r="E294" s="10"/>
      <c r="F294" s="10"/>
    </row>
    <row r="295" spans="1:6" s="11" customFormat="1" ht="20.100000000000001" customHeight="1" x14ac:dyDescent="0.25">
      <c r="A295" s="70" t="s">
        <v>563</v>
      </c>
      <c r="B295" s="73" t="s">
        <v>454</v>
      </c>
      <c r="C295" s="10"/>
      <c r="D295" s="10"/>
      <c r="E295" s="10"/>
      <c r="F295" s="10"/>
    </row>
    <row r="296" spans="1:6" s="11" customFormat="1" ht="20.100000000000001" customHeight="1" x14ac:dyDescent="0.25">
      <c r="A296" s="65" t="s">
        <v>564</v>
      </c>
      <c r="B296" s="33" t="s">
        <v>188</v>
      </c>
      <c r="C296" s="10"/>
      <c r="D296" s="10"/>
      <c r="E296" s="10"/>
      <c r="F296" s="10"/>
    </row>
    <row r="297" spans="1:6" s="11" customFormat="1" ht="20.100000000000001" customHeight="1" x14ac:dyDescent="0.25">
      <c r="A297" s="64"/>
      <c r="B297" s="88" t="s">
        <v>290</v>
      </c>
      <c r="C297" s="10"/>
      <c r="D297" s="10"/>
      <c r="E297" s="10"/>
      <c r="F297" s="10"/>
    </row>
    <row r="298" spans="1:6" s="11" customFormat="1" ht="20.100000000000001" customHeight="1" x14ac:dyDescent="0.25">
      <c r="A298" s="99"/>
      <c r="B298" s="89" t="s">
        <v>32</v>
      </c>
      <c r="C298" s="10"/>
      <c r="D298" s="10"/>
      <c r="E298" s="10"/>
      <c r="F298" s="10"/>
    </row>
    <row r="299" spans="1:6" s="11" customFormat="1" ht="20.100000000000001" customHeight="1" x14ac:dyDescent="0.25">
      <c r="A299" s="99"/>
      <c r="B299" s="89" t="s">
        <v>291</v>
      </c>
      <c r="C299" s="10"/>
      <c r="D299" s="10"/>
      <c r="E299" s="10"/>
      <c r="F299" s="10"/>
    </row>
    <row r="300" spans="1:6" s="11" customFormat="1" ht="20.100000000000001" customHeight="1" x14ac:dyDescent="0.25">
      <c r="A300" s="64"/>
      <c r="B300" s="88" t="s">
        <v>189</v>
      </c>
      <c r="C300" s="10"/>
      <c r="D300" s="10"/>
      <c r="E300" s="10"/>
      <c r="F300" s="10"/>
    </row>
    <row r="301" spans="1:6" s="11" customFormat="1" ht="20.100000000000001" customHeight="1" x14ac:dyDescent="0.25">
      <c r="A301" s="64"/>
      <c r="B301" s="88" t="s">
        <v>292</v>
      </c>
      <c r="C301" s="10"/>
      <c r="D301" s="10"/>
      <c r="E301" s="10"/>
      <c r="F301" s="10"/>
    </row>
    <row r="302" spans="1:6" s="11" customFormat="1" ht="20.100000000000001" customHeight="1" x14ac:dyDescent="0.25">
      <c r="A302" s="64"/>
      <c r="B302" s="88" t="s">
        <v>190</v>
      </c>
      <c r="C302" s="10"/>
      <c r="D302" s="10"/>
      <c r="E302" s="10"/>
      <c r="F302" s="10"/>
    </row>
    <row r="303" spans="1:6" s="11" customFormat="1" ht="20.100000000000001" customHeight="1" x14ac:dyDescent="0.25">
      <c r="A303" s="64"/>
      <c r="B303" s="88" t="s">
        <v>24</v>
      </c>
      <c r="C303" s="10"/>
      <c r="D303" s="10"/>
      <c r="E303" s="10"/>
      <c r="F303" s="10"/>
    </row>
    <row r="304" spans="1:6" s="11" customFormat="1" ht="20.100000000000001" customHeight="1" thickBot="1" x14ac:dyDescent="0.3">
      <c r="A304" s="105"/>
      <c r="B304" s="27"/>
      <c r="C304" s="28"/>
      <c r="D304" s="28"/>
      <c r="E304" s="28"/>
      <c r="F304" s="10"/>
    </row>
    <row r="305" spans="1:6" s="13" customFormat="1" ht="20.100000000000001" customHeight="1" x14ac:dyDescent="0.25">
      <c r="A305" s="116">
        <v>11</v>
      </c>
      <c r="B305" s="117" t="s">
        <v>99</v>
      </c>
    </row>
    <row r="306" spans="1:6" s="11" customFormat="1" ht="20.100000000000001" customHeight="1" x14ac:dyDescent="0.25">
      <c r="A306" s="70" t="s">
        <v>565</v>
      </c>
      <c r="B306" s="73" t="s">
        <v>100</v>
      </c>
      <c r="C306" s="10"/>
      <c r="D306" s="10"/>
      <c r="E306" s="10"/>
      <c r="F306" s="10"/>
    </row>
    <row r="307" spans="1:6" s="11" customFormat="1" ht="20.100000000000001" customHeight="1" x14ac:dyDescent="0.25">
      <c r="A307" s="65" t="s">
        <v>566</v>
      </c>
      <c r="B307" s="33" t="s">
        <v>106</v>
      </c>
      <c r="C307" s="10"/>
      <c r="D307" s="10"/>
      <c r="E307" s="10"/>
      <c r="F307" s="10"/>
    </row>
    <row r="308" spans="1:6" s="11" customFormat="1" ht="20.100000000000001" customHeight="1" x14ac:dyDescent="0.25">
      <c r="A308" s="64"/>
      <c r="B308" s="88" t="s">
        <v>293</v>
      </c>
      <c r="C308" s="10"/>
      <c r="D308" s="10"/>
      <c r="E308" s="10"/>
      <c r="F308" s="10"/>
    </row>
    <row r="309" spans="1:6" s="11" customFormat="1" ht="20.100000000000001" customHeight="1" x14ac:dyDescent="0.25">
      <c r="A309" s="99"/>
      <c r="B309" s="89" t="s">
        <v>101</v>
      </c>
      <c r="C309" s="10"/>
      <c r="D309" s="10"/>
      <c r="E309" s="10"/>
      <c r="F309" s="10"/>
    </row>
    <row r="310" spans="1:6" s="11" customFormat="1" ht="20.100000000000001" customHeight="1" x14ac:dyDescent="0.25">
      <c r="A310" s="99"/>
      <c r="B310" s="89" t="s">
        <v>102</v>
      </c>
      <c r="C310" s="10"/>
      <c r="D310" s="10"/>
      <c r="E310" s="10"/>
      <c r="F310" s="10"/>
    </row>
    <row r="311" spans="1:6" s="11" customFormat="1" ht="20.100000000000001" customHeight="1" x14ac:dyDescent="0.25">
      <c r="A311" s="64"/>
      <c r="B311" s="88" t="s">
        <v>294</v>
      </c>
      <c r="C311" s="10"/>
      <c r="D311" s="10"/>
      <c r="E311" s="10"/>
      <c r="F311" s="10"/>
    </row>
    <row r="312" spans="1:6" s="11" customFormat="1" ht="20.100000000000001" customHeight="1" x14ac:dyDescent="0.25">
      <c r="A312" s="64"/>
      <c r="B312" s="88" t="s">
        <v>295</v>
      </c>
      <c r="C312" s="10"/>
      <c r="D312" s="10"/>
      <c r="E312" s="10"/>
      <c r="F312" s="10"/>
    </row>
    <row r="313" spans="1:6" s="11" customFormat="1" ht="20.100000000000001" customHeight="1" x14ac:dyDescent="0.25">
      <c r="A313" s="64"/>
      <c r="B313" s="88" t="s">
        <v>296</v>
      </c>
      <c r="C313" s="10"/>
      <c r="D313" s="10"/>
      <c r="E313" s="10"/>
      <c r="F313" s="10"/>
    </row>
    <row r="314" spans="1:6" s="11" customFormat="1" ht="20.100000000000001" customHeight="1" x14ac:dyDescent="0.25">
      <c r="A314" s="64"/>
      <c r="B314" s="88" t="s">
        <v>103</v>
      </c>
      <c r="C314" s="10"/>
      <c r="D314" s="10"/>
      <c r="E314" s="10"/>
      <c r="F314" s="10"/>
    </row>
    <row r="315" spans="1:6" s="11" customFormat="1" ht="20.100000000000001" customHeight="1" x14ac:dyDescent="0.25">
      <c r="A315" s="65"/>
      <c r="B315" s="36" t="s">
        <v>297</v>
      </c>
      <c r="C315" s="10"/>
      <c r="D315" s="10"/>
      <c r="E315" s="10"/>
      <c r="F315" s="10"/>
    </row>
    <row r="316" spans="1:6" s="11" customFormat="1" ht="20.100000000000001" customHeight="1" x14ac:dyDescent="0.25">
      <c r="A316" s="107"/>
      <c r="B316" s="37" t="s">
        <v>298</v>
      </c>
      <c r="C316" s="10"/>
      <c r="D316" s="10"/>
      <c r="E316" s="10"/>
      <c r="F316" s="10"/>
    </row>
    <row r="317" spans="1:6" s="11" customFormat="1" ht="20.100000000000001" customHeight="1" x14ac:dyDescent="0.25">
      <c r="A317" s="107"/>
      <c r="B317" s="88" t="s">
        <v>338</v>
      </c>
      <c r="C317" s="10"/>
      <c r="D317" s="10"/>
      <c r="E317" s="10"/>
      <c r="F317" s="10"/>
    </row>
    <row r="318" spans="1:6" s="11" customFormat="1" ht="20.100000000000001" customHeight="1" x14ac:dyDescent="0.25">
      <c r="A318" s="107"/>
      <c r="B318" s="88" t="s">
        <v>339</v>
      </c>
      <c r="C318" s="10"/>
      <c r="D318" s="10"/>
      <c r="E318" s="10"/>
      <c r="F318" s="10"/>
    </row>
    <row r="319" spans="1:6" s="11" customFormat="1" ht="20.100000000000001" customHeight="1" x14ac:dyDescent="0.25">
      <c r="A319" s="107"/>
      <c r="B319" s="88" t="s">
        <v>340</v>
      </c>
      <c r="C319" s="10"/>
      <c r="D319" s="10"/>
      <c r="E319" s="10"/>
      <c r="F319" s="10"/>
    </row>
    <row r="320" spans="1:6" s="11" customFormat="1" ht="20.100000000000001" customHeight="1" x14ac:dyDescent="0.25">
      <c r="A320" s="107"/>
      <c r="B320" s="88" t="s">
        <v>341</v>
      </c>
      <c r="C320" s="10"/>
      <c r="D320" s="10"/>
      <c r="E320" s="10"/>
      <c r="F320" s="10"/>
    </row>
    <row r="321" spans="1:6" s="11" customFormat="1" ht="20.100000000000001" customHeight="1" x14ac:dyDescent="0.25">
      <c r="A321" s="107"/>
      <c r="B321" s="37" t="s">
        <v>342</v>
      </c>
      <c r="C321" s="10"/>
      <c r="D321" s="10"/>
      <c r="E321" s="10"/>
      <c r="F321" s="10"/>
    </row>
    <row r="322" spans="1:6" s="11" customFormat="1" ht="20.100000000000001" customHeight="1" x14ac:dyDescent="0.25">
      <c r="A322" s="107"/>
      <c r="B322" s="88" t="s">
        <v>338</v>
      </c>
      <c r="C322" s="10"/>
      <c r="D322" s="10"/>
      <c r="E322" s="10"/>
      <c r="F322" s="10"/>
    </row>
    <row r="323" spans="1:6" s="11" customFormat="1" ht="20.100000000000001" customHeight="1" x14ac:dyDescent="0.25">
      <c r="A323" s="107"/>
      <c r="B323" s="88" t="s">
        <v>339</v>
      </c>
      <c r="C323" s="10"/>
      <c r="D323" s="10"/>
      <c r="E323" s="10"/>
      <c r="F323" s="10"/>
    </row>
    <row r="324" spans="1:6" s="11" customFormat="1" ht="20.100000000000001" customHeight="1" x14ac:dyDescent="0.25">
      <c r="A324" s="107"/>
      <c r="B324" s="88" t="s">
        <v>340</v>
      </c>
      <c r="C324" s="10"/>
      <c r="D324" s="10"/>
      <c r="E324" s="10"/>
      <c r="F324" s="10"/>
    </row>
    <row r="325" spans="1:6" s="11" customFormat="1" ht="20.100000000000001" customHeight="1" x14ac:dyDescent="0.25">
      <c r="A325" s="107"/>
      <c r="B325" s="88" t="s">
        <v>341</v>
      </c>
      <c r="C325" s="10"/>
      <c r="D325" s="10"/>
      <c r="E325" s="10"/>
      <c r="F325" s="10"/>
    </row>
    <row r="326" spans="1:6" s="11" customFormat="1" ht="20.100000000000001" customHeight="1" x14ac:dyDescent="0.25">
      <c r="A326" s="107"/>
      <c r="B326" s="37" t="s">
        <v>343</v>
      </c>
      <c r="C326" s="10"/>
      <c r="D326" s="10"/>
      <c r="E326" s="10"/>
      <c r="F326" s="10"/>
    </row>
    <row r="327" spans="1:6" s="11" customFormat="1" ht="20.100000000000001" customHeight="1" x14ac:dyDescent="0.25">
      <c r="A327" s="107"/>
      <c r="B327" s="88" t="s">
        <v>338</v>
      </c>
      <c r="C327" s="10"/>
      <c r="D327" s="10"/>
      <c r="E327" s="10"/>
      <c r="F327" s="10"/>
    </row>
    <row r="328" spans="1:6" s="11" customFormat="1" ht="20.100000000000001" customHeight="1" x14ac:dyDescent="0.25">
      <c r="A328" s="107"/>
      <c r="B328" s="88" t="s">
        <v>339</v>
      </c>
      <c r="C328" s="10"/>
      <c r="D328" s="10"/>
      <c r="E328" s="10"/>
      <c r="F328" s="10"/>
    </row>
    <row r="329" spans="1:6" s="11" customFormat="1" ht="20.100000000000001" customHeight="1" x14ac:dyDescent="0.25">
      <c r="A329" s="107"/>
      <c r="B329" s="88" t="s">
        <v>340</v>
      </c>
      <c r="C329" s="10"/>
      <c r="D329" s="10"/>
      <c r="E329" s="10"/>
      <c r="F329" s="10"/>
    </row>
    <row r="330" spans="1:6" s="11" customFormat="1" ht="20.100000000000001" customHeight="1" x14ac:dyDescent="0.25">
      <c r="A330" s="107"/>
      <c r="B330" s="88" t="s">
        <v>341</v>
      </c>
      <c r="C330" s="10"/>
      <c r="D330" s="10"/>
      <c r="E330" s="10"/>
      <c r="F330" s="10"/>
    </row>
    <row r="331" spans="1:6" s="11" customFormat="1" ht="20.100000000000001" customHeight="1" x14ac:dyDescent="0.25">
      <c r="A331" s="65"/>
      <c r="B331" s="36" t="s">
        <v>312</v>
      </c>
      <c r="C331" s="10"/>
      <c r="D331" s="10"/>
      <c r="E331" s="10"/>
      <c r="F331" s="10"/>
    </row>
    <row r="332" spans="1:6" s="11" customFormat="1" ht="20.100000000000001" customHeight="1" x14ac:dyDescent="0.25">
      <c r="A332" s="107"/>
      <c r="B332" s="37" t="s">
        <v>298</v>
      </c>
      <c r="C332" s="10"/>
      <c r="D332" s="10"/>
      <c r="E332" s="10"/>
      <c r="F332" s="10"/>
    </row>
    <row r="333" spans="1:6" s="11" customFormat="1" ht="20.100000000000001" customHeight="1" x14ac:dyDescent="0.25">
      <c r="A333" s="107"/>
      <c r="B333" s="88" t="s">
        <v>299</v>
      </c>
      <c r="C333" s="10"/>
      <c r="D333" s="10"/>
      <c r="E333" s="10"/>
      <c r="F333" s="10"/>
    </row>
    <row r="334" spans="1:6" s="11" customFormat="1" ht="20.100000000000001" customHeight="1" x14ac:dyDescent="0.25">
      <c r="A334" s="107"/>
      <c r="B334" s="88" t="s">
        <v>300</v>
      </c>
      <c r="C334" s="10"/>
      <c r="D334" s="10"/>
      <c r="E334" s="10"/>
      <c r="F334" s="10"/>
    </row>
    <row r="335" spans="1:6" s="11" customFormat="1" ht="20.100000000000001" customHeight="1" x14ac:dyDescent="0.25">
      <c r="A335" s="107"/>
      <c r="B335" s="88" t="s">
        <v>299</v>
      </c>
      <c r="C335" s="10"/>
      <c r="D335" s="10"/>
      <c r="E335" s="10"/>
      <c r="F335" s="10"/>
    </row>
    <row r="336" spans="1:6" s="11" customFormat="1" ht="20.100000000000001" customHeight="1" x14ac:dyDescent="0.25">
      <c r="A336" s="107"/>
      <c r="B336" s="88" t="s">
        <v>301</v>
      </c>
      <c r="C336" s="10"/>
      <c r="D336" s="10"/>
      <c r="E336" s="10"/>
      <c r="F336" s="10"/>
    </row>
    <row r="337" spans="1:6" s="11" customFormat="1" ht="20.100000000000001" customHeight="1" x14ac:dyDescent="0.25">
      <c r="A337" s="107"/>
      <c r="B337" s="88" t="s">
        <v>302</v>
      </c>
      <c r="C337" s="10"/>
      <c r="D337" s="10"/>
      <c r="E337" s="10"/>
      <c r="F337" s="10"/>
    </row>
    <row r="338" spans="1:6" s="11" customFormat="1" ht="20.100000000000001" customHeight="1" x14ac:dyDescent="0.25">
      <c r="A338" s="107"/>
      <c r="B338" s="88" t="s">
        <v>303</v>
      </c>
      <c r="C338" s="10"/>
      <c r="D338" s="10"/>
      <c r="E338" s="10"/>
      <c r="F338" s="10"/>
    </row>
    <row r="339" spans="1:6" s="11" customFormat="1" ht="20.100000000000001" customHeight="1" x14ac:dyDescent="0.25">
      <c r="A339" s="107"/>
      <c r="B339" s="88" t="s">
        <v>304</v>
      </c>
      <c r="C339" s="10"/>
      <c r="D339" s="10"/>
      <c r="E339" s="10"/>
      <c r="F339" s="10"/>
    </row>
    <row r="340" spans="1:6" s="11" customFormat="1" ht="20.100000000000001" customHeight="1" x14ac:dyDescent="0.25">
      <c r="A340" s="107"/>
      <c r="B340" s="37" t="s">
        <v>298</v>
      </c>
      <c r="C340" s="10"/>
      <c r="D340" s="10"/>
      <c r="E340" s="10"/>
      <c r="F340" s="10"/>
    </row>
    <row r="341" spans="1:6" s="11" customFormat="1" ht="20.100000000000001" customHeight="1" x14ac:dyDescent="0.25">
      <c r="A341" s="107"/>
      <c r="B341" s="88" t="s">
        <v>305</v>
      </c>
      <c r="C341" s="10"/>
      <c r="D341" s="10"/>
      <c r="E341" s="10"/>
      <c r="F341" s="10"/>
    </row>
    <row r="342" spans="1:6" s="11" customFormat="1" ht="20.100000000000001" customHeight="1" x14ac:dyDescent="0.25">
      <c r="A342" s="107"/>
      <c r="B342" s="88" t="s">
        <v>306</v>
      </c>
      <c r="C342" s="10"/>
      <c r="D342" s="10"/>
      <c r="E342" s="10"/>
      <c r="F342" s="10"/>
    </row>
    <row r="343" spans="1:6" s="11" customFormat="1" ht="20.100000000000001" customHeight="1" x14ac:dyDescent="0.25">
      <c r="A343" s="107"/>
      <c r="B343" s="88" t="s">
        <v>305</v>
      </c>
      <c r="C343" s="10"/>
      <c r="D343" s="10"/>
      <c r="E343" s="10"/>
      <c r="F343" s="10"/>
    </row>
    <row r="344" spans="1:6" s="11" customFormat="1" ht="20.100000000000001" customHeight="1" x14ac:dyDescent="0.25">
      <c r="A344" s="107"/>
      <c r="B344" s="88" t="s">
        <v>307</v>
      </c>
      <c r="C344" s="10"/>
      <c r="D344" s="10"/>
      <c r="E344" s="10"/>
      <c r="F344" s="10"/>
    </row>
    <row r="345" spans="1:6" s="11" customFormat="1" ht="20.100000000000001" customHeight="1" x14ac:dyDescent="0.25">
      <c r="A345" s="107"/>
      <c r="B345" s="88" t="s">
        <v>308</v>
      </c>
      <c r="C345" s="10"/>
      <c r="D345" s="10"/>
      <c r="E345" s="10"/>
      <c r="F345" s="10"/>
    </row>
    <row r="346" spans="1:6" s="11" customFormat="1" ht="20.100000000000001" customHeight="1" x14ac:dyDescent="0.25">
      <c r="A346" s="107"/>
      <c r="B346" s="88" t="s">
        <v>309</v>
      </c>
      <c r="C346" s="10"/>
      <c r="D346" s="10"/>
      <c r="E346" s="10"/>
      <c r="F346" s="10"/>
    </row>
    <row r="347" spans="1:6" s="11" customFormat="1" ht="20.100000000000001" customHeight="1" x14ac:dyDescent="0.25">
      <c r="A347" s="107"/>
      <c r="B347" s="88" t="s">
        <v>310</v>
      </c>
      <c r="C347" s="10"/>
      <c r="D347" s="10"/>
      <c r="E347" s="10"/>
      <c r="F347" s="10"/>
    </row>
    <row r="348" spans="1:6" s="11" customFormat="1" ht="20.100000000000001" customHeight="1" x14ac:dyDescent="0.25">
      <c r="A348" s="107"/>
      <c r="B348" s="37" t="s">
        <v>311</v>
      </c>
      <c r="C348" s="10"/>
      <c r="D348" s="10"/>
      <c r="E348" s="10"/>
      <c r="F348" s="10"/>
    </row>
    <row r="349" spans="1:6" s="11" customFormat="1" ht="20.100000000000001" customHeight="1" x14ac:dyDescent="0.25">
      <c r="A349" s="107"/>
      <c r="B349" s="88" t="s">
        <v>299</v>
      </c>
      <c r="C349" s="10"/>
      <c r="D349" s="10"/>
      <c r="E349" s="10"/>
      <c r="F349" s="10"/>
    </row>
    <row r="350" spans="1:6" s="11" customFormat="1" ht="20.100000000000001" customHeight="1" x14ac:dyDescent="0.25">
      <c r="A350" s="107"/>
      <c r="B350" s="88" t="s">
        <v>300</v>
      </c>
      <c r="C350" s="10"/>
      <c r="D350" s="10"/>
      <c r="E350" s="10"/>
      <c r="F350" s="10"/>
    </row>
    <row r="351" spans="1:6" s="11" customFormat="1" ht="20.100000000000001" customHeight="1" x14ac:dyDescent="0.25">
      <c r="A351" s="107"/>
      <c r="B351" s="88" t="s">
        <v>299</v>
      </c>
      <c r="C351" s="10"/>
      <c r="D351" s="10"/>
      <c r="E351" s="10"/>
      <c r="F351" s="10"/>
    </row>
    <row r="352" spans="1:6" s="11" customFormat="1" ht="20.100000000000001" customHeight="1" x14ac:dyDescent="0.25">
      <c r="A352" s="107"/>
      <c r="B352" s="88" t="s">
        <v>301</v>
      </c>
      <c r="C352" s="10"/>
      <c r="D352" s="10"/>
      <c r="E352" s="10"/>
      <c r="F352" s="10"/>
    </row>
    <row r="353" spans="1:6" s="11" customFormat="1" ht="20.100000000000001" customHeight="1" x14ac:dyDescent="0.25">
      <c r="A353" s="107"/>
      <c r="B353" s="88" t="s">
        <v>302</v>
      </c>
      <c r="C353" s="10"/>
      <c r="D353" s="10"/>
      <c r="E353" s="10"/>
      <c r="F353" s="10"/>
    </row>
    <row r="354" spans="1:6" s="11" customFormat="1" ht="20.100000000000001" customHeight="1" x14ac:dyDescent="0.25">
      <c r="A354" s="107"/>
      <c r="B354" s="88" t="s">
        <v>303</v>
      </c>
      <c r="C354" s="10"/>
      <c r="D354" s="10"/>
      <c r="E354" s="10"/>
      <c r="F354" s="10"/>
    </row>
    <row r="355" spans="1:6" s="11" customFormat="1" ht="20.100000000000001" customHeight="1" x14ac:dyDescent="0.25">
      <c r="A355" s="107"/>
      <c r="B355" s="88" t="s">
        <v>304</v>
      </c>
      <c r="C355" s="10"/>
      <c r="D355" s="10"/>
      <c r="E355" s="10"/>
      <c r="F355" s="10"/>
    </row>
    <row r="356" spans="1:6" s="11" customFormat="1" ht="20.100000000000001" customHeight="1" x14ac:dyDescent="0.25">
      <c r="A356" s="107"/>
      <c r="B356" s="37" t="s">
        <v>311</v>
      </c>
      <c r="C356" s="10"/>
      <c r="D356" s="10"/>
      <c r="E356" s="10"/>
      <c r="F356" s="10"/>
    </row>
    <row r="357" spans="1:6" s="11" customFormat="1" ht="20.100000000000001" customHeight="1" x14ac:dyDescent="0.25">
      <c r="A357" s="107"/>
      <c r="B357" s="88" t="s">
        <v>305</v>
      </c>
      <c r="C357" s="10"/>
      <c r="D357" s="10"/>
      <c r="E357" s="10"/>
      <c r="F357" s="10"/>
    </row>
    <row r="358" spans="1:6" s="11" customFormat="1" ht="20.100000000000001" customHeight="1" x14ac:dyDescent="0.25">
      <c r="A358" s="107"/>
      <c r="B358" s="88" t="s">
        <v>306</v>
      </c>
      <c r="C358" s="10"/>
      <c r="D358" s="10"/>
      <c r="E358" s="10"/>
      <c r="F358" s="10"/>
    </row>
    <row r="359" spans="1:6" s="11" customFormat="1" ht="20.100000000000001" customHeight="1" x14ac:dyDescent="0.25">
      <c r="A359" s="107"/>
      <c r="B359" s="88" t="s">
        <v>305</v>
      </c>
      <c r="C359" s="10"/>
      <c r="D359" s="10"/>
      <c r="E359" s="10"/>
      <c r="F359" s="10"/>
    </row>
    <row r="360" spans="1:6" s="11" customFormat="1" ht="20.100000000000001" customHeight="1" x14ac:dyDescent="0.25">
      <c r="A360" s="107"/>
      <c r="B360" s="88" t="s">
        <v>307</v>
      </c>
      <c r="C360" s="10"/>
      <c r="D360" s="10"/>
      <c r="E360" s="10"/>
      <c r="F360" s="10"/>
    </row>
    <row r="361" spans="1:6" s="11" customFormat="1" ht="20.100000000000001" customHeight="1" x14ac:dyDescent="0.25">
      <c r="A361" s="107"/>
      <c r="B361" s="88" t="s">
        <v>308</v>
      </c>
      <c r="C361" s="10"/>
      <c r="D361" s="10"/>
      <c r="E361" s="10"/>
      <c r="F361" s="10"/>
    </row>
    <row r="362" spans="1:6" s="11" customFormat="1" ht="20.100000000000001" customHeight="1" x14ac:dyDescent="0.25">
      <c r="A362" s="107"/>
      <c r="B362" s="88" t="s">
        <v>309</v>
      </c>
      <c r="C362" s="10"/>
      <c r="D362" s="10"/>
      <c r="E362" s="10"/>
      <c r="F362" s="10"/>
    </row>
    <row r="363" spans="1:6" s="11" customFormat="1" ht="20.100000000000001" customHeight="1" x14ac:dyDescent="0.25">
      <c r="A363" s="64"/>
      <c r="B363" s="88" t="s">
        <v>310</v>
      </c>
      <c r="C363" s="10"/>
      <c r="D363" s="10"/>
      <c r="E363" s="10"/>
      <c r="F363" s="10"/>
    </row>
    <row r="364" spans="1:6" s="11" customFormat="1" ht="20.100000000000001" customHeight="1" x14ac:dyDescent="0.25">
      <c r="A364" s="65"/>
      <c r="B364" s="36" t="s">
        <v>315</v>
      </c>
      <c r="C364" s="10"/>
      <c r="D364" s="10"/>
      <c r="E364" s="10"/>
      <c r="F364" s="10"/>
    </row>
    <row r="365" spans="1:6" s="11" customFormat="1" ht="20.100000000000001" customHeight="1" x14ac:dyDescent="0.25">
      <c r="A365" s="64"/>
      <c r="B365" s="88" t="s">
        <v>316</v>
      </c>
      <c r="C365" s="10"/>
      <c r="D365" s="10"/>
      <c r="E365" s="10"/>
      <c r="F365" s="10"/>
    </row>
    <row r="366" spans="1:6" s="11" customFormat="1" ht="20.100000000000001" customHeight="1" x14ac:dyDescent="0.25">
      <c r="A366" s="64"/>
      <c r="B366" s="88" t="s">
        <v>317</v>
      </c>
      <c r="C366" s="10"/>
      <c r="D366" s="10"/>
      <c r="E366" s="10"/>
      <c r="F366" s="10"/>
    </row>
    <row r="367" spans="1:6" s="11" customFormat="1" ht="20.100000000000001" customHeight="1" x14ac:dyDescent="0.25">
      <c r="A367" s="64"/>
      <c r="B367" s="88" t="s">
        <v>319</v>
      </c>
      <c r="C367" s="10"/>
      <c r="D367" s="10"/>
      <c r="E367" s="10"/>
      <c r="F367" s="10"/>
    </row>
    <row r="368" spans="1:6" s="11" customFormat="1" ht="20.100000000000001" customHeight="1" x14ac:dyDescent="0.25">
      <c r="A368" s="64"/>
      <c r="B368" s="88" t="s">
        <v>318</v>
      </c>
      <c r="C368" s="10"/>
      <c r="D368" s="10"/>
      <c r="E368" s="10"/>
      <c r="F368" s="10"/>
    </row>
    <row r="369" spans="1:6" s="11" customFormat="1" ht="20.100000000000001" customHeight="1" x14ac:dyDescent="0.25">
      <c r="A369" s="65"/>
      <c r="B369" s="36" t="s">
        <v>325</v>
      </c>
      <c r="C369" s="10"/>
      <c r="D369" s="10"/>
      <c r="E369" s="10"/>
      <c r="F369" s="10"/>
    </row>
    <row r="370" spans="1:6" s="11" customFormat="1" ht="20.100000000000001" customHeight="1" x14ac:dyDescent="0.25">
      <c r="A370" s="64"/>
      <c r="B370" s="88" t="s">
        <v>322</v>
      </c>
      <c r="C370" s="10"/>
      <c r="D370" s="10"/>
      <c r="E370" s="10"/>
      <c r="F370" s="10"/>
    </row>
    <row r="371" spans="1:6" s="11" customFormat="1" ht="20.100000000000001" customHeight="1" x14ac:dyDescent="0.25">
      <c r="A371" s="64"/>
      <c r="B371" s="88" t="s">
        <v>321</v>
      </c>
      <c r="C371" s="10"/>
      <c r="D371" s="10"/>
      <c r="E371" s="10"/>
      <c r="F371" s="10"/>
    </row>
    <row r="372" spans="1:6" s="11" customFormat="1" ht="20.100000000000001" customHeight="1" x14ac:dyDescent="0.25">
      <c r="A372" s="64"/>
      <c r="B372" s="88" t="s">
        <v>323</v>
      </c>
      <c r="C372" s="10"/>
      <c r="D372" s="10"/>
      <c r="E372" s="10"/>
      <c r="F372" s="10"/>
    </row>
    <row r="373" spans="1:6" s="11" customFormat="1" ht="20.100000000000001" customHeight="1" x14ac:dyDescent="0.25">
      <c r="A373" s="64"/>
      <c r="B373" s="88" t="s">
        <v>320</v>
      </c>
      <c r="C373" s="10"/>
      <c r="D373" s="10"/>
      <c r="E373" s="10"/>
      <c r="F373" s="10"/>
    </row>
    <row r="374" spans="1:6" s="11" customFormat="1" ht="20.100000000000001" customHeight="1" x14ac:dyDescent="0.25">
      <c r="A374" s="64"/>
      <c r="B374" s="88" t="s">
        <v>330</v>
      </c>
      <c r="C374" s="10"/>
      <c r="D374" s="10"/>
      <c r="E374" s="10"/>
      <c r="F374" s="10"/>
    </row>
    <row r="375" spans="1:6" s="11" customFormat="1" ht="20.100000000000001" customHeight="1" x14ac:dyDescent="0.25">
      <c r="A375" s="64"/>
      <c r="B375" s="88" t="s">
        <v>331</v>
      </c>
      <c r="C375" s="10"/>
      <c r="D375" s="10"/>
      <c r="E375" s="10"/>
      <c r="F375" s="10"/>
    </row>
    <row r="376" spans="1:6" s="11" customFormat="1" ht="20.100000000000001" customHeight="1" x14ac:dyDescent="0.25">
      <c r="A376" s="64"/>
      <c r="B376" s="88" t="s">
        <v>332</v>
      </c>
      <c r="C376" s="10"/>
      <c r="D376" s="10"/>
      <c r="E376" s="10"/>
      <c r="F376" s="10"/>
    </row>
    <row r="377" spans="1:6" s="11" customFormat="1" ht="20.100000000000001" customHeight="1" x14ac:dyDescent="0.25">
      <c r="A377" s="64"/>
      <c r="B377" s="88" t="s">
        <v>333</v>
      </c>
      <c r="C377" s="10"/>
      <c r="D377" s="10"/>
      <c r="E377" s="10"/>
      <c r="F377" s="10"/>
    </row>
    <row r="378" spans="1:6" s="11" customFormat="1" ht="20.100000000000001" customHeight="1" x14ac:dyDescent="0.25">
      <c r="A378" s="65"/>
      <c r="B378" s="36" t="s">
        <v>324</v>
      </c>
      <c r="C378" s="10"/>
      <c r="D378" s="10"/>
      <c r="E378" s="10"/>
      <c r="F378" s="10"/>
    </row>
    <row r="379" spans="1:6" s="11" customFormat="1" ht="20.100000000000001" customHeight="1" x14ac:dyDescent="0.25">
      <c r="A379" s="64"/>
      <c r="B379" s="88" t="s">
        <v>326</v>
      </c>
      <c r="C379" s="10"/>
      <c r="D379" s="10"/>
      <c r="E379" s="10"/>
      <c r="F379" s="10"/>
    </row>
    <row r="380" spans="1:6" s="11" customFormat="1" ht="20.100000000000001" customHeight="1" x14ac:dyDescent="0.25">
      <c r="A380" s="64"/>
      <c r="B380" s="88" t="s">
        <v>327</v>
      </c>
      <c r="C380" s="10"/>
      <c r="D380" s="10"/>
      <c r="E380" s="10"/>
      <c r="F380" s="10"/>
    </row>
    <row r="381" spans="1:6" s="11" customFormat="1" ht="20.100000000000001" customHeight="1" x14ac:dyDescent="0.25">
      <c r="A381" s="64"/>
      <c r="B381" s="88" t="s">
        <v>328</v>
      </c>
      <c r="C381" s="10"/>
      <c r="D381" s="10"/>
      <c r="E381" s="10"/>
      <c r="F381" s="10"/>
    </row>
    <row r="382" spans="1:6" s="11" customFormat="1" ht="20.100000000000001" customHeight="1" x14ac:dyDescent="0.25">
      <c r="A382" s="64"/>
      <c r="B382" s="88" t="s">
        <v>329</v>
      </c>
      <c r="C382" s="10"/>
      <c r="D382" s="10"/>
      <c r="E382" s="10"/>
      <c r="F382" s="10"/>
    </row>
    <row r="383" spans="1:6" s="11" customFormat="1" ht="20.100000000000001" customHeight="1" x14ac:dyDescent="0.25">
      <c r="A383" s="64"/>
      <c r="B383" s="88" t="s">
        <v>334</v>
      </c>
      <c r="C383" s="10"/>
      <c r="D383" s="10"/>
      <c r="E383" s="10"/>
      <c r="F383" s="10"/>
    </row>
    <row r="384" spans="1:6" s="11" customFormat="1" ht="20.100000000000001" customHeight="1" x14ac:dyDescent="0.25">
      <c r="A384" s="64"/>
      <c r="B384" s="88" t="s">
        <v>335</v>
      </c>
      <c r="C384" s="10"/>
      <c r="D384" s="10"/>
      <c r="E384" s="10"/>
      <c r="F384" s="10"/>
    </row>
    <row r="385" spans="1:6" s="11" customFormat="1" ht="20.100000000000001" customHeight="1" x14ac:dyDescent="0.25">
      <c r="A385" s="64"/>
      <c r="B385" s="88" t="s">
        <v>336</v>
      </c>
      <c r="C385" s="10"/>
      <c r="D385" s="10"/>
      <c r="E385" s="10"/>
      <c r="F385" s="10"/>
    </row>
    <row r="386" spans="1:6" s="11" customFormat="1" ht="20.100000000000001" customHeight="1" x14ac:dyDescent="0.25">
      <c r="A386" s="64"/>
      <c r="B386" s="88" t="s">
        <v>337</v>
      </c>
      <c r="C386" s="10"/>
      <c r="D386" s="10"/>
      <c r="E386" s="10"/>
      <c r="F386" s="10"/>
    </row>
    <row r="387" spans="1:6" s="11" customFormat="1" ht="20.100000000000001" customHeight="1" x14ac:dyDescent="0.25">
      <c r="A387" s="64"/>
      <c r="B387" s="88" t="s">
        <v>266</v>
      </c>
      <c r="C387" s="10"/>
      <c r="D387" s="10"/>
      <c r="E387" s="10"/>
      <c r="F387" s="10"/>
    </row>
    <row r="388" spans="1:6" s="11" customFormat="1" ht="20.100000000000001" customHeight="1" x14ac:dyDescent="0.25">
      <c r="A388" s="64"/>
      <c r="B388" s="88" t="s">
        <v>344</v>
      </c>
      <c r="C388" s="10"/>
      <c r="D388" s="10"/>
      <c r="E388" s="10"/>
      <c r="F388" s="10"/>
    </row>
    <row r="389" spans="1:6" s="11" customFormat="1" ht="20.100000000000001" customHeight="1" x14ac:dyDescent="0.25">
      <c r="A389" s="64"/>
      <c r="B389" s="88" t="s">
        <v>104</v>
      </c>
      <c r="C389" s="10"/>
      <c r="D389" s="10"/>
      <c r="E389" s="10"/>
      <c r="F389" s="10"/>
    </row>
    <row r="390" spans="1:6" s="11" customFormat="1" ht="20.100000000000001" customHeight="1" x14ac:dyDescent="0.25">
      <c r="A390" s="64"/>
      <c r="B390" s="88" t="s">
        <v>105</v>
      </c>
      <c r="C390" s="10"/>
      <c r="D390" s="10"/>
      <c r="E390" s="10"/>
      <c r="F390" s="10"/>
    </row>
    <row r="391" spans="1:6" s="11" customFormat="1" ht="20.100000000000001" customHeight="1" x14ac:dyDescent="0.25">
      <c r="A391" s="70" t="s">
        <v>567</v>
      </c>
      <c r="B391" s="73" t="s">
        <v>107</v>
      </c>
      <c r="C391" s="10"/>
      <c r="D391" s="10"/>
      <c r="E391" s="10"/>
      <c r="F391" s="10"/>
    </row>
    <row r="392" spans="1:6" s="11" customFormat="1" ht="20.100000000000001" customHeight="1" x14ac:dyDescent="0.25">
      <c r="A392" s="65" t="s">
        <v>568</v>
      </c>
      <c r="B392" s="33" t="s">
        <v>108</v>
      </c>
      <c r="C392" s="10"/>
      <c r="D392" s="10"/>
      <c r="E392" s="10"/>
      <c r="F392" s="10"/>
    </row>
    <row r="393" spans="1:6" s="11" customFormat="1" ht="20.100000000000001" customHeight="1" x14ac:dyDescent="0.25">
      <c r="A393" s="64"/>
      <c r="B393" s="88" t="s">
        <v>109</v>
      </c>
      <c r="C393" s="10"/>
      <c r="D393" s="10"/>
      <c r="E393" s="10"/>
      <c r="F393" s="10"/>
    </row>
    <row r="394" spans="1:6" s="11" customFormat="1" ht="20.100000000000001" customHeight="1" x14ac:dyDescent="0.25">
      <c r="A394" s="99"/>
      <c r="B394" s="89" t="s">
        <v>110</v>
      </c>
      <c r="C394" s="10"/>
      <c r="D394" s="10"/>
      <c r="E394" s="10"/>
      <c r="F394" s="10"/>
    </row>
    <row r="395" spans="1:6" s="11" customFormat="1" ht="20.100000000000001" customHeight="1" x14ac:dyDescent="0.25">
      <c r="A395" s="99"/>
      <c r="B395" s="89" t="s">
        <v>111</v>
      </c>
      <c r="C395" s="10"/>
      <c r="D395" s="10"/>
      <c r="E395" s="10"/>
      <c r="F395" s="10"/>
    </row>
    <row r="396" spans="1:6" s="11" customFormat="1" ht="20.100000000000001" customHeight="1" x14ac:dyDescent="0.25">
      <c r="A396" s="64"/>
      <c r="B396" s="88" t="s">
        <v>360</v>
      </c>
      <c r="C396" s="10"/>
      <c r="D396" s="10"/>
      <c r="E396" s="10"/>
      <c r="F396" s="10"/>
    </row>
    <row r="397" spans="1:6" s="11" customFormat="1" ht="20.100000000000001" customHeight="1" x14ac:dyDescent="0.25">
      <c r="A397" s="64"/>
      <c r="B397" s="88" t="s">
        <v>349</v>
      </c>
      <c r="C397" s="10"/>
      <c r="D397" s="10"/>
      <c r="E397" s="10"/>
      <c r="F397" s="10"/>
    </row>
    <row r="398" spans="1:6" s="11" customFormat="1" ht="20.100000000000001" customHeight="1" x14ac:dyDescent="0.25">
      <c r="A398" s="64"/>
      <c r="B398" s="88" t="s">
        <v>350</v>
      </c>
      <c r="C398" s="10"/>
      <c r="D398" s="10"/>
      <c r="E398" s="10"/>
      <c r="F398" s="10"/>
    </row>
    <row r="399" spans="1:6" s="11" customFormat="1" ht="20.100000000000001" customHeight="1" x14ac:dyDescent="0.25">
      <c r="A399" s="64"/>
      <c r="B399" s="88" t="s">
        <v>351</v>
      </c>
      <c r="C399" s="10"/>
      <c r="D399" s="10"/>
      <c r="E399" s="10"/>
      <c r="F399" s="10"/>
    </row>
    <row r="400" spans="1:6" s="11" customFormat="1" ht="20.100000000000001" customHeight="1" x14ac:dyDescent="0.25">
      <c r="A400" s="64"/>
      <c r="B400" s="88" t="s">
        <v>352</v>
      </c>
      <c r="C400" s="10"/>
      <c r="D400" s="10"/>
      <c r="E400" s="10"/>
      <c r="F400" s="10"/>
    </row>
    <row r="401" spans="1:6" s="11" customFormat="1" ht="20.100000000000001" customHeight="1" x14ac:dyDescent="0.25">
      <c r="A401" s="64"/>
      <c r="B401" s="88" t="s">
        <v>353</v>
      </c>
      <c r="C401" s="10"/>
      <c r="D401" s="10"/>
      <c r="E401" s="10"/>
      <c r="F401" s="10"/>
    </row>
    <row r="402" spans="1:6" s="11" customFormat="1" ht="20.100000000000001" customHeight="1" x14ac:dyDescent="0.25">
      <c r="A402" s="64"/>
      <c r="B402" s="88" t="s">
        <v>354</v>
      </c>
      <c r="C402" s="10"/>
      <c r="D402" s="10"/>
      <c r="E402" s="10"/>
      <c r="F402" s="10"/>
    </row>
    <row r="403" spans="1:6" s="11" customFormat="1" ht="20.100000000000001" customHeight="1" x14ac:dyDescent="0.25">
      <c r="A403" s="64"/>
      <c r="B403" s="88" t="s">
        <v>355</v>
      </c>
      <c r="C403" s="10"/>
      <c r="D403" s="10"/>
      <c r="E403" s="10"/>
      <c r="F403" s="10"/>
    </row>
    <row r="404" spans="1:6" s="11" customFormat="1" ht="20.100000000000001" customHeight="1" x14ac:dyDescent="0.25">
      <c r="A404" s="64"/>
      <c r="B404" s="88" t="s">
        <v>367</v>
      </c>
      <c r="C404" s="10"/>
      <c r="D404" s="10"/>
      <c r="E404" s="10"/>
      <c r="F404" s="10"/>
    </row>
    <row r="405" spans="1:6" s="11" customFormat="1" ht="20.100000000000001" customHeight="1" x14ac:dyDescent="0.25">
      <c r="A405" s="64"/>
      <c r="B405" s="88" t="s">
        <v>356</v>
      </c>
      <c r="C405" s="10"/>
      <c r="D405" s="10"/>
      <c r="E405" s="10"/>
      <c r="F405" s="10"/>
    </row>
    <row r="406" spans="1:6" s="11" customFormat="1" ht="20.100000000000001" customHeight="1" x14ac:dyDescent="0.25">
      <c r="A406" s="64"/>
      <c r="B406" s="88" t="s">
        <v>357</v>
      </c>
      <c r="C406" s="10"/>
      <c r="D406" s="10"/>
      <c r="E406" s="10"/>
      <c r="F406" s="10"/>
    </row>
    <row r="407" spans="1:6" s="11" customFormat="1" ht="20.100000000000001" customHeight="1" x14ac:dyDescent="0.25">
      <c r="A407" s="64"/>
      <c r="B407" s="88" t="s">
        <v>358</v>
      </c>
      <c r="C407" s="10"/>
      <c r="D407" s="10"/>
      <c r="E407" s="10"/>
      <c r="F407" s="10"/>
    </row>
    <row r="408" spans="1:6" s="11" customFormat="1" ht="20.100000000000001" customHeight="1" x14ac:dyDescent="0.25">
      <c r="A408" s="64"/>
      <c r="B408" s="88" t="s">
        <v>359</v>
      </c>
      <c r="C408" s="10"/>
      <c r="D408" s="10"/>
      <c r="E408" s="10"/>
      <c r="F408" s="10"/>
    </row>
    <row r="409" spans="1:6" s="11" customFormat="1" ht="20.100000000000001" customHeight="1" x14ac:dyDescent="0.25">
      <c r="A409" s="64"/>
      <c r="B409" s="88" t="s">
        <v>112</v>
      </c>
      <c r="C409" s="10"/>
      <c r="D409" s="10"/>
      <c r="E409" s="10"/>
      <c r="F409" s="10"/>
    </row>
    <row r="410" spans="1:6" s="11" customFormat="1" ht="20.100000000000001" customHeight="1" x14ac:dyDescent="0.25">
      <c r="A410" s="64"/>
      <c r="B410" s="88" t="s">
        <v>113</v>
      </c>
      <c r="C410" s="10"/>
      <c r="D410" s="10"/>
      <c r="E410" s="10"/>
      <c r="F410" s="10"/>
    </row>
    <row r="411" spans="1:6" s="11" customFormat="1" ht="20.100000000000001" customHeight="1" x14ac:dyDescent="0.25">
      <c r="A411" s="64"/>
      <c r="B411" s="88" t="s">
        <v>105</v>
      </c>
      <c r="C411" s="10"/>
      <c r="D411" s="10"/>
      <c r="E411" s="10"/>
      <c r="F411" s="10"/>
    </row>
    <row r="412" spans="1:6" s="11" customFormat="1" ht="20.100000000000001" customHeight="1" x14ac:dyDescent="0.25">
      <c r="A412" s="65" t="s">
        <v>569</v>
      </c>
      <c r="B412" s="33" t="s">
        <v>114</v>
      </c>
      <c r="C412" s="10"/>
      <c r="D412" s="10"/>
      <c r="E412" s="10"/>
      <c r="F412" s="10"/>
    </row>
    <row r="413" spans="1:6" s="11" customFormat="1" ht="20.100000000000001" customHeight="1" x14ac:dyDescent="0.25">
      <c r="A413" s="64"/>
      <c r="B413" s="88" t="s">
        <v>109</v>
      </c>
      <c r="C413" s="10"/>
      <c r="D413" s="10"/>
      <c r="E413" s="10"/>
      <c r="F413" s="10"/>
    </row>
    <row r="414" spans="1:6" s="11" customFormat="1" ht="20.100000000000001" customHeight="1" x14ac:dyDescent="0.25">
      <c r="A414" s="99"/>
      <c r="B414" s="89" t="s">
        <v>110</v>
      </c>
      <c r="C414" s="10"/>
      <c r="D414" s="10"/>
      <c r="E414" s="10"/>
      <c r="F414" s="10"/>
    </row>
    <row r="415" spans="1:6" s="11" customFormat="1" ht="20.100000000000001" customHeight="1" x14ac:dyDescent="0.25">
      <c r="A415" s="99"/>
      <c r="B415" s="89" t="s">
        <v>111</v>
      </c>
      <c r="C415" s="10"/>
      <c r="D415" s="10"/>
      <c r="E415" s="10"/>
      <c r="F415" s="10"/>
    </row>
    <row r="416" spans="1:6" s="11" customFormat="1" ht="20.100000000000001" customHeight="1" x14ac:dyDescent="0.25">
      <c r="A416" s="64"/>
      <c r="B416" s="88" t="s">
        <v>366</v>
      </c>
      <c r="C416" s="10"/>
      <c r="D416" s="10"/>
      <c r="E416" s="10"/>
      <c r="F416" s="10"/>
    </row>
    <row r="417" spans="1:6" s="11" customFormat="1" ht="20.100000000000001" customHeight="1" x14ac:dyDescent="0.25">
      <c r="A417" s="64"/>
      <c r="B417" s="88" t="s">
        <v>349</v>
      </c>
      <c r="C417" s="10"/>
      <c r="D417" s="10"/>
      <c r="E417" s="10"/>
      <c r="F417" s="10"/>
    </row>
    <row r="418" spans="1:6" s="11" customFormat="1" ht="20.100000000000001" customHeight="1" x14ac:dyDescent="0.25">
      <c r="A418" s="64"/>
      <c r="B418" s="88" t="s">
        <v>350</v>
      </c>
      <c r="C418" s="10"/>
      <c r="D418" s="10"/>
      <c r="E418" s="10"/>
      <c r="F418" s="10"/>
    </row>
    <row r="419" spans="1:6" s="11" customFormat="1" ht="20.100000000000001" customHeight="1" x14ac:dyDescent="0.25">
      <c r="A419" s="64"/>
      <c r="B419" s="88" t="s">
        <v>351</v>
      </c>
      <c r="C419" s="10"/>
      <c r="D419" s="10"/>
      <c r="E419" s="10"/>
      <c r="F419" s="10"/>
    </row>
    <row r="420" spans="1:6" s="11" customFormat="1" ht="20.100000000000001" customHeight="1" x14ac:dyDescent="0.25">
      <c r="A420" s="64"/>
      <c r="B420" s="88" t="s">
        <v>352</v>
      </c>
      <c r="C420" s="10"/>
      <c r="D420" s="10"/>
      <c r="E420" s="10"/>
      <c r="F420" s="10"/>
    </row>
    <row r="421" spans="1:6" s="11" customFormat="1" ht="20.100000000000001" customHeight="1" x14ac:dyDescent="0.25">
      <c r="A421" s="64"/>
      <c r="B421" s="88" t="s">
        <v>353</v>
      </c>
      <c r="C421" s="10"/>
      <c r="D421" s="10"/>
      <c r="E421" s="10"/>
      <c r="F421" s="10"/>
    </row>
    <row r="422" spans="1:6" s="11" customFormat="1" ht="20.100000000000001" customHeight="1" x14ac:dyDescent="0.25">
      <c r="A422" s="64"/>
      <c r="B422" s="88" t="s">
        <v>354</v>
      </c>
      <c r="C422" s="10"/>
      <c r="D422" s="10"/>
      <c r="E422" s="10"/>
      <c r="F422" s="10"/>
    </row>
    <row r="423" spans="1:6" s="11" customFormat="1" ht="20.100000000000001" customHeight="1" x14ac:dyDescent="0.25">
      <c r="A423" s="64"/>
      <c r="B423" s="88" t="s">
        <v>355</v>
      </c>
      <c r="C423" s="10"/>
      <c r="D423" s="10"/>
      <c r="E423" s="10"/>
      <c r="F423" s="10"/>
    </row>
    <row r="424" spans="1:6" s="11" customFormat="1" ht="20.100000000000001" customHeight="1" x14ac:dyDescent="0.25">
      <c r="A424" s="64"/>
      <c r="B424" s="88" t="s">
        <v>367</v>
      </c>
      <c r="C424" s="10"/>
      <c r="D424" s="10"/>
      <c r="E424" s="10"/>
      <c r="F424" s="10"/>
    </row>
    <row r="425" spans="1:6" s="11" customFormat="1" ht="20.100000000000001" customHeight="1" x14ac:dyDescent="0.25">
      <c r="A425" s="64"/>
      <c r="B425" s="88" t="s">
        <v>356</v>
      </c>
      <c r="C425" s="10"/>
      <c r="D425" s="10"/>
      <c r="E425" s="10"/>
      <c r="F425" s="10"/>
    </row>
    <row r="426" spans="1:6" s="11" customFormat="1" ht="20.100000000000001" customHeight="1" x14ac:dyDescent="0.25">
      <c r="A426" s="64"/>
      <c r="B426" s="88" t="s">
        <v>357</v>
      </c>
      <c r="C426" s="10"/>
      <c r="D426" s="10"/>
      <c r="E426" s="10"/>
      <c r="F426" s="10"/>
    </row>
    <row r="427" spans="1:6" s="11" customFormat="1" ht="20.100000000000001" customHeight="1" x14ac:dyDescent="0.25">
      <c r="A427" s="64"/>
      <c r="B427" s="88" t="s">
        <v>358</v>
      </c>
      <c r="C427" s="10"/>
      <c r="D427" s="10"/>
      <c r="E427" s="10"/>
      <c r="F427" s="10"/>
    </row>
    <row r="428" spans="1:6" s="11" customFormat="1" ht="20.100000000000001" customHeight="1" x14ac:dyDescent="0.25">
      <c r="A428" s="64"/>
      <c r="B428" s="88" t="s">
        <v>359</v>
      </c>
      <c r="C428" s="10"/>
      <c r="D428" s="10"/>
      <c r="E428" s="10"/>
      <c r="F428" s="10"/>
    </row>
    <row r="429" spans="1:6" s="11" customFormat="1" ht="20.100000000000001" customHeight="1" x14ac:dyDescent="0.25">
      <c r="A429" s="64"/>
      <c r="B429" s="88" t="s">
        <v>112</v>
      </c>
      <c r="C429" s="10"/>
      <c r="D429" s="10"/>
      <c r="E429" s="10"/>
      <c r="F429" s="10"/>
    </row>
    <row r="430" spans="1:6" s="11" customFormat="1" ht="20.100000000000001" customHeight="1" x14ac:dyDescent="0.25">
      <c r="A430" s="64"/>
      <c r="B430" s="88" t="s">
        <v>113</v>
      </c>
      <c r="C430" s="10"/>
      <c r="D430" s="10"/>
      <c r="E430" s="10"/>
      <c r="F430" s="10"/>
    </row>
    <row r="431" spans="1:6" s="11" customFormat="1" ht="20.100000000000001" customHeight="1" x14ac:dyDescent="0.25">
      <c r="A431" s="64"/>
      <c r="B431" s="88" t="s">
        <v>105</v>
      </c>
      <c r="C431" s="10"/>
      <c r="D431" s="10"/>
      <c r="E431" s="10"/>
      <c r="F431" s="10"/>
    </row>
    <row r="432" spans="1:6" s="11" customFormat="1" ht="20.100000000000001" customHeight="1" x14ac:dyDescent="0.25">
      <c r="A432" s="65" t="s">
        <v>570</v>
      </c>
      <c r="B432" s="33" t="s">
        <v>115</v>
      </c>
      <c r="C432" s="10"/>
      <c r="D432" s="10"/>
      <c r="E432" s="10"/>
      <c r="F432" s="10"/>
    </row>
    <row r="433" spans="1:6" s="11" customFormat="1" ht="20.100000000000001" customHeight="1" x14ac:dyDescent="0.25">
      <c r="A433" s="64"/>
      <c r="B433" s="88" t="s">
        <v>109</v>
      </c>
      <c r="C433" s="10"/>
      <c r="D433" s="10"/>
      <c r="E433" s="10"/>
      <c r="F433" s="10"/>
    </row>
    <row r="434" spans="1:6" s="11" customFormat="1" ht="20.100000000000001" customHeight="1" x14ac:dyDescent="0.25">
      <c r="A434" s="99"/>
      <c r="B434" s="89" t="s">
        <v>110</v>
      </c>
      <c r="C434" s="10"/>
      <c r="D434" s="10"/>
      <c r="E434" s="10"/>
      <c r="F434" s="10"/>
    </row>
    <row r="435" spans="1:6" s="11" customFormat="1" ht="20.100000000000001" customHeight="1" x14ac:dyDescent="0.25">
      <c r="A435" s="99"/>
      <c r="B435" s="89" t="s">
        <v>111</v>
      </c>
      <c r="C435" s="10"/>
      <c r="D435" s="10"/>
      <c r="E435" s="10"/>
      <c r="F435" s="10"/>
    </row>
    <row r="436" spans="1:6" s="11" customFormat="1" ht="20.100000000000001" customHeight="1" x14ac:dyDescent="0.25">
      <c r="A436" s="64"/>
      <c r="B436" s="88" t="s">
        <v>368</v>
      </c>
      <c r="C436" s="10"/>
      <c r="D436" s="10"/>
      <c r="E436" s="10"/>
      <c r="F436" s="10"/>
    </row>
    <row r="437" spans="1:6" s="11" customFormat="1" ht="20.100000000000001" customHeight="1" x14ac:dyDescent="0.25">
      <c r="A437" s="64"/>
      <c r="B437" s="88" t="s">
        <v>369</v>
      </c>
      <c r="C437" s="10"/>
      <c r="D437" s="10"/>
      <c r="E437" s="10"/>
      <c r="F437" s="10"/>
    </row>
    <row r="438" spans="1:6" s="11" customFormat="1" ht="20.100000000000001" customHeight="1" x14ac:dyDescent="0.25">
      <c r="A438" s="64"/>
      <c r="B438" s="88" t="s">
        <v>370</v>
      </c>
      <c r="C438" s="10"/>
      <c r="D438" s="10"/>
      <c r="E438" s="10"/>
      <c r="F438" s="10"/>
    </row>
    <row r="439" spans="1:6" s="11" customFormat="1" ht="20.100000000000001" customHeight="1" x14ac:dyDescent="0.25">
      <c r="A439" s="64"/>
      <c r="B439" s="88" t="s">
        <v>112</v>
      </c>
      <c r="C439" s="10"/>
      <c r="D439" s="10"/>
      <c r="E439" s="10"/>
      <c r="F439" s="10"/>
    </row>
    <row r="440" spans="1:6" s="11" customFormat="1" ht="20.100000000000001" customHeight="1" x14ac:dyDescent="0.25">
      <c r="A440" s="64"/>
      <c r="B440" s="88" t="s">
        <v>113</v>
      </c>
      <c r="C440" s="10"/>
      <c r="D440" s="10"/>
      <c r="E440" s="10"/>
      <c r="F440" s="10"/>
    </row>
    <row r="441" spans="1:6" s="11" customFormat="1" ht="20.100000000000001" customHeight="1" x14ac:dyDescent="0.25">
      <c r="A441" s="64"/>
      <c r="B441" s="88" t="s">
        <v>105</v>
      </c>
      <c r="C441" s="10"/>
      <c r="D441" s="10"/>
      <c r="E441" s="10"/>
      <c r="F441" s="10"/>
    </row>
    <row r="442" spans="1:6" s="11" customFormat="1" ht="20.100000000000001" customHeight="1" x14ac:dyDescent="0.25">
      <c r="A442" s="65" t="s">
        <v>571</v>
      </c>
      <c r="B442" s="33" t="s">
        <v>116</v>
      </c>
      <c r="C442" s="10"/>
      <c r="D442" s="10"/>
      <c r="E442" s="10"/>
      <c r="F442" s="10"/>
    </row>
    <row r="443" spans="1:6" s="11" customFormat="1" ht="20.100000000000001" customHeight="1" x14ac:dyDescent="0.25">
      <c r="A443" s="64"/>
      <c r="B443" s="88" t="s">
        <v>109</v>
      </c>
      <c r="C443" s="10"/>
      <c r="D443" s="10"/>
      <c r="E443" s="10"/>
      <c r="F443" s="10"/>
    </row>
    <row r="444" spans="1:6" s="11" customFormat="1" ht="20.100000000000001" customHeight="1" x14ac:dyDescent="0.25">
      <c r="A444" s="99"/>
      <c r="B444" s="89" t="s">
        <v>110</v>
      </c>
      <c r="C444" s="10"/>
      <c r="D444" s="10"/>
      <c r="E444" s="10"/>
      <c r="F444" s="10"/>
    </row>
    <row r="445" spans="1:6" s="11" customFormat="1" ht="20.100000000000001" customHeight="1" x14ac:dyDescent="0.25">
      <c r="A445" s="99"/>
      <c r="B445" s="89" t="s">
        <v>111</v>
      </c>
      <c r="C445" s="10"/>
      <c r="D445" s="10"/>
      <c r="E445" s="10"/>
      <c r="F445" s="10"/>
    </row>
    <row r="446" spans="1:6" s="11" customFormat="1" ht="20.100000000000001" customHeight="1" x14ac:dyDescent="0.25">
      <c r="A446" s="64"/>
      <c r="B446" s="88" t="s">
        <v>117</v>
      </c>
      <c r="C446" s="10"/>
      <c r="D446" s="10"/>
      <c r="E446" s="10"/>
      <c r="F446" s="10"/>
    </row>
    <row r="447" spans="1:6" s="11" customFormat="1" ht="20.100000000000001" customHeight="1" x14ac:dyDescent="0.25">
      <c r="A447" s="64"/>
      <c r="B447" s="88" t="s">
        <v>118</v>
      </c>
      <c r="C447" s="10"/>
      <c r="D447" s="10"/>
      <c r="E447" s="10"/>
      <c r="F447" s="10"/>
    </row>
    <row r="448" spans="1:6" s="11" customFormat="1" ht="20.100000000000001" customHeight="1" x14ac:dyDescent="0.25">
      <c r="A448" s="64"/>
      <c r="B448" s="88" t="s">
        <v>371</v>
      </c>
      <c r="C448" s="10"/>
      <c r="D448" s="10"/>
      <c r="E448" s="10"/>
      <c r="F448" s="10"/>
    </row>
    <row r="449" spans="1:6" s="11" customFormat="1" ht="20.100000000000001" customHeight="1" x14ac:dyDescent="0.25">
      <c r="A449" s="64"/>
      <c r="B449" s="88" t="s">
        <v>372</v>
      </c>
      <c r="C449" s="10"/>
      <c r="D449" s="10"/>
      <c r="E449" s="10"/>
      <c r="F449" s="10"/>
    </row>
    <row r="450" spans="1:6" s="11" customFormat="1" ht="20.100000000000001" customHeight="1" x14ac:dyDescent="0.25">
      <c r="A450" s="64"/>
      <c r="B450" s="88" t="s">
        <v>373</v>
      </c>
      <c r="C450" s="10"/>
      <c r="D450" s="10"/>
      <c r="E450" s="10"/>
      <c r="F450" s="10"/>
    </row>
    <row r="451" spans="1:6" s="11" customFormat="1" ht="20.100000000000001" customHeight="1" x14ac:dyDescent="0.25">
      <c r="A451" s="64"/>
      <c r="B451" s="88" t="s">
        <v>374</v>
      </c>
      <c r="C451" s="10"/>
      <c r="D451" s="10"/>
      <c r="E451" s="10"/>
      <c r="F451" s="10"/>
    </row>
    <row r="452" spans="1:6" s="11" customFormat="1" ht="20.100000000000001" customHeight="1" x14ac:dyDescent="0.25">
      <c r="A452" s="64"/>
      <c r="B452" s="88" t="s">
        <v>375</v>
      </c>
      <c r="C452" s="10"/>
      <c r="D452" s="10"/>
      <c r="E452" s="10"/>
      <c r="F452" s="10"/>
    </row>
    <row r="453" spans="1:6" s="11" customFormat="1" ht="20.100000000000001" customHeight="1" x14ac:dyDescent="0.25">
      <c r="A453" s="64"/>
      <c r="B453" s="88" t="s">
        <v>376</v>
      </c>
      <c r="C453" s="10"/>
      <c r="D453" s="10"/>
      <c r="E453" s="10"/>
      <c r="F453" s="10"/>
    </row>
    <row r="454" spans="1:6" s="11" customFormat="1" ht="20.100000000000001" customHeight="1" x14ac:dyDescent="0.25">
      <c r="A454" s="64"/>
      <c r="B454" s="88" t="s">
        <v>377</v>
      </c>
      <c r="C454" s="10"/>
      <c r="D454" s="10"/>
      <c r="E454" s="10"/>
      <c r="F454" s="10"/>
    </row>
    <row r="455" spans="1:6" s="11" customFormat="1" ht="20.100000000000001" customHeight="1" x14ac:dyDescent="0.25">
      <c r="A455" s="64"/>
      <c r="B455" s="88" t="s">
        <v>378</v>
      </c>
      <c r="C455" s="10"/>
      <c r="D455" s="10"/>
      <c r="E455" s="10"/>
      <c r="F455" s="10"/>
    </row>
    <row r="456" spans="1:6" s="11" customFormat="1" ht="20.100000000000001" customHeight="1" x14ac:dyDescent="0.25">
      <c r="A456" s="64"/>
      <c r="B456" s="88" t="s">
        <v>379</v>
      </c>
      <c r="C456" s="10"/>
      <c r="D456" s="10"/>
      <c r="E456" s="10"/>
      <c r="F456" s="10"/>
    </row>
    <row r="457" spans="1:6" s="11" customFormat="1" ht="20.100000000000001" customHeight="1" x14ac:dyDescent="0.25">
      <c r="A457" s="64"/>
      <c r="B457" s="88" t="s">
        <v>380</v>
      </c>
      <c r="C457" s="10"/>
      <c r="D457" s="10"/>
      <c r="E457" s="10"/>
      <c r="F457" s="10"/>
    </row>
    <row r="458" spans="1:6" s="11" customFormat="1" ht="20.100000000000001" customHeight="1" x14ac:dyDescent="0.25">
      <c r="A458" s="64"/>
      <c r="B458" s="88" t="s">
        <v>381</v>
      </c>
      <c r="C458" s="10"/>
      <c r="D458" s="10"/>
      <c r="E458" s="10"/>
      <c r="F458" s="10"/>
    </row>
    <row r="459" spans="1:6" s="11" customFormat="1" ht="20.100000000000001" customHeight="1" x14ac:dyDescent="0.25">
      <c r="A459" s="64"/>
      <c r="B459" s="88" t="s">
        <v>382</v>
      </c>
      <c r="C459" s="10"/>
      <c r="D459" s="10"/>
      <c r="E459" s="10"/>
      <c r="F459" s="10"/>
    </row>
    <row r="460" spans="1:6" s="11" customFormat="1" ht="20.100000000000001" customHeight="1" x14ac:dyDescent="0.25">
      <c r="A460" s="64"/>
      <c r="B460" s="88" t="s">
        <v>119</v>
      </c>
      <c r="C460" s="10"/>
      <c r="D460" s="10"/>
      <c r="E460" s="10"/>
      <c r="F460" s="10"/>
    </row>
    <row r="461" spans="1:6" s="11" customFormat="1" ht="20.100000000000001" customHeight="1" x14ac:dyDescent="0.25">
      <c r="A461" s="64"/>
      <c r="B461" s="88" t="s">
        <v>120</v>
      </c>
      <c r="C461" s="10"/>
      <c r="D461" s="10"/>
      <c r="E461" s="10"/>
      <c r="F461" s="10"/>
    </row>
    <row r="462" spans="1:6" s="11" customFormat="1" ht="20.100000000000001" customHeight="1" x14ac:dyDescent="0.25">
      <c r="A462" s="64"/>
      <c r="B462" s="88" t="s">
        <v>121</v>
      </c>
      <c r="C462" s="10"/>
      <c r="D462" s="10"/>
      <c r="E462" s="10"/>
      <c r="F462" s="10"/>
    </row>
    <row r="463" spans="1:6" s="11" customFormat="1" ht="20.100000000000001" customHeight="1" x14ac:dyDescent="0.25">
      <c r="A463" s="64"/>
      <c r="B463" s="88" t="s">
        <v>122</v>
      </c>
      <c r="C463" s="10"/>
      <c r="D463" s="10"/>
      <c r="E463" s="10"/>
      <c r="F463" s="10"/>
    </row>
    <row r="464" spans="1:6" s="11" customFormat="1" ht="20.100000000000001" customHeight="1" x14ac:dyDescent="0.25">
      <c r="A464" s="65" t="s">
        <v>572</v>
      </c>
      <c r="B464" s="33" t="s">
        <v>123</v>
      </c>
      <c r="C464" s="10"/>
      <c r="D464" s="10"/>
      <c r="E464" s="10"/>
      <c r="F464" s="10"/>
    </row>
    <row r="465" spans="1:6" s="11" customFormat="1" ht="20.100000000000001" customHeight="1" x14ac:dyDescent="0.25">
      <c r="A465" s="64"/>
      <c r="B465" s="88" t="s">
        <v>124</v>
      </c>
      <c r="C465" s="10"/>
      <c r="D465" s="10"/>
      <c r="E465" s="10"/>
      <c r="F465" s="10"/>
    </row>
    <row r="466" spans="1:6" s="11" customFormat="1" ht="20.100000000000001" customHeight="1" x14ac:dyDescent="0.25">
      <c r="A466" s="108"/>
      <c r="B466" s="89" t="s">
        <v>110</v>
      </c>
      <c r="C466" s="10"/>
      <c r="D466" s="10"/>
      <c r="E466" s="10"/>
      <c r="F466" s="10"/>
    </row>
    <row r="467" spans="1:6" s="11" customFormat="1" ht="20.100000000000001" customHeight="1" x14ac:dyDescent="0.25">
      <c r="A467" s="108"/>
      <c r="B467" s="89" t="s">
        <v>111</v>
      </c>
      <c r="C467" s="10"/>
      <c r="D467" s="10"/>
      <c r="E467" s="10"/>
      <c r="F467" s="10"/>
    </row>
    <row r="468" spans="1:6" s="11" customFormat="1" ht="20.100000000000001" customHeight="1" x14ac:dyDescent="0.25">
      <c r="A468" s="107"/>
      <c r="B468" s="88" t="s">
        <v>365</v>
      </c>
      <c r="C468" s="10"/>
      <c r="D468" s="10"/>
      <c r="E468" s="10"/>
      <c r="F468" s="10"/>
    </row>
    <row r="469" spans="1:6" s="11" customFormat="1" ht="20.100000000000001" customHeight="1" x14ac:dyDescent="0.25">
      <c r="A469" s="107"/>
      <c r="B469" s="37" t="s">
        <v>345</v>
      </c>
      <c r="C469" s="10"/>
      <c r="D469" s="10"/>
      <c r="E469" s="10"/>
      <c r="F469" s="10"/>
    </row>
    <row r="470" spans="1:6" s="11" customFormat="1" ht="20.100000000000001" customHeight="1" x14ac:dyDescent="0.25">
      <c r="A470" s="107"/>
      <c r="B470" s="88" t="s">
        <v>346</v>
      </c>
      <c r="C470" s="10"/>
      <c r="D470" s="10"/>
      <c r="E470" s="10"/>
      <c r="F470" s="10"/>
    </row>
    <row r="471" spans="1:6" s="11" customFormat="1" ht="20.100000000000001" customHeight="1" x14ac:dyDescent="0.25">
      <c r="A471" s="107"/>
      <c r="B471" s="88" t="s">
        <v>347</v>
      </c>
      <c r="C471" s="10"/>
      <c r="D471" s="10"/>
      <c r="E471" s="10"/>
      <c r="F471" s="10"/>
    </row>
    <row r="472" spans="1:6" s="11" customFormat="1" ht="20.100000000000001" customHeight="1" x14ac:dyDescent="0.25">
      <c r="A472" s="107"/>
      <c r="B472" s="88" t="s">
        <v>348</v>
      </c>
      <c r="C472" s="10"/>
      <c r="D472" s="10"/>
      <c r="E472" s="10"/>
      <c r="F472" s="10"/>
    </row>
    <row r="473" spans="1:6" s="11" customFormat="1" ht="20.100000000000001" customHeight="1" x14ac:dyDescent="0.25">
      <c r="A473" s="107"/>
      <c r="B473" s="37" t="s">
        <v>361</v>
      </c>
      <c r="C473" s="10"/>
      <c r="D473" s="10"/>
      <c r="E473" s="10"/>
      <c r="F473" s="10"/>
    </row>
    <row r="474" spans="1:6" s="11" customFormat="1" ht="20.100000000000001" customHeight="1" x14ac:dyDescent="0.25">
      <c r="A474" s="107"/>
      <c r="B474" s="88" t="s">
        <v>346</v>
      </c>
      <c r="C474" s="10"/>
      <c r="D474" s="10"/>
      <c r="E474" s="10"/>
      <c r="F474" s="10"/>
    </row>
    <row r="475" spans="1:6" s="11" customFormat="1" ht="20.100000000000001" customHeight="1" x14ac:dyDescent="0.25">
      <c r="A475" s="107"/>
      <c r="B475" s="88" t="s">
        <v>347</v>
      </c>
      <c r="C475" s="10"/>
      <c r="D475" s="10"/>
      <c r="E475" s="10"/>
      <c r="F475" s="10"/>
    </row>
    <row r="476" spans="1:6" s="11" customFormat="1" ht="20.100000000000001" customHeight="1" x14ac:dyDescent="0.25">
      <c r="A476" s="107"/>
      <c r="B476" s="88" t="s">
        <v>348</v>
      </c>
      <c r="C476" s="10"/>
      <c r="D476" s="10"/>
      <c r="E476" s="10"/>
      <c r="F476" s="10"/>
    </row>
    <row r="477" spans="1:6" s="11" customFormat="1" ht="20.100000000000001" customHeight="1" x14ac:dyDescent="0.25">
      <c r="A477" s="107"/>
      <c r="B477" s="37" t="s">
        <v>362</v>
      </c>
      <c r="C477" s="10"/>
      <c r="D477" s="10"/>
      <c r="E477" s="10"/>
      <c r="F477" s="10"/>
    </row>
    <row r="478" spans="1:6" s="11" customFormat="1" ht="20.100000000000001" customHeight="1" x14ac:dyDescent="0.25">
      <c r="A478" s="107"/>
      <c r="B478" s="88" t="s">
        <v>346</v>
      </c>
      <c r="C478" s="10"/>
      <c r="D478" s="10"/>
      <c r="E478" s="10"/>
      <c r="F478" s="10"/>
    </row>
    <row r="479" spans="1:6" s="11" customFormat="1" ht="20.100000000000001" customHeight="1" x14ac:dyDescent="0.25">
      <c r="A479" s="107"/>
      <c r="B479" s="88" t="s">
        <v>347</v>
      </c>
      <c r="C479" s="10"/>
      <c r="D479" s="10"/>
      <c r="E479" s="10"/>
      <c r="F479" s="10"/>
    </row>
    <row r="480" spans="1:6" s="11" customFormat="1" ht="20.100000000000001" customHeight="1" x14ac:dyDescent="0.25">
      <c r="A480" s="107"/>
      <c r="B480" s="88" t="s">
        <v>348</v>
      </c>
      <c r="C480" s="10"/>
      <c r="D480" s="10"/>
      <c r="E480" s="10"/>
      <c r="F480" s="10"/>
    </row>
    <row r="481" spans="1:6" s="11" customFormat="1" ht="20.100000000000001" customHeight="1" x14ac:dyDescent="0.25">
      <c r="A481" s="107"/>
      <c r="B481" s="37" t="s">
        <v>363</v>
      </c>
      <c r="C481" s="10"/>
      <c r="D481" s="10"/>
      <c r="E481" s="10"/>
      <c r="F481" s="10"/>
    </row>
    <row r="482" spans="1:6" s="11" customFormat="1" ht="20.100000000000001" customHeight="1" x14ac:dyDescent="0.25">
      <c r="A482" s="107"/>
      <c r="B482" s="88" t="s">
        <v>346</v>
      </c>
      <c r="C482" s="10"/>
      <c r="D482" s="10"/>
      <c r="E482" s="10"/>
      <c r="F482" s="10"/>
    </row>
    <row r="483" spans="1:6" s="11" customFormat="1" ht="20.100000000000001" customHeight="1" x14ac:dyDescent="0.25">
      <c r="A483" s="107"/>
      <c r="B483" s="88" t="s">
        <v>347</v>
      </c>
      <c r="C483" s="10"/>
      <c r="D483" s="10"/>
      <c r="E483" s="10"/>
      <c r="F483" s="10"/>
    </row>
    <row r="484" spans="1:6" s="11" customFormat="1" ht="20.100000000000001" customHeight="1" x14ac:dyDescent="0.25">
      <c r="A484" s="64"/>
      <c r="B484" s="88" t="s">
        <v>348</v>
      </c>
      <c r="C484" s="10"/>
      <c r="D484" s="10"/>
      <c r="E484" s="10"/>
      <c r="F484" s="10"/>
    </row>
    <row r="485" spans="1:6" s="11" customFormat="1" ht="20.100000000000001" customHeight="1" x14ac:dyDescent="0.25">
      <c r="A485" s="64"/>
      <c r="B485" s="88" t="s">
        <v>364</v>
      </c>
      <c r="C485" s="10"/>
      <c r="D485" s="10"/>
      <c r="E485" s="10"/>
      <c r="F485" s="10"/>
    </row>
    <row r="486" spans="1:6" s="11" customFormat="1" ht="20.100000000000001" customHeight="1" x14ac:dyDescent="0.25">
      <c r="A486" s="64"/>
      <c r="B486" s="88" t="s">
        <v>120</v>
      </c>
      <c r="C486" s="10"/>
      <c r="D486" s="10"/>
      <c r="E486" s="10"/>
      <c r="F486" s="10"/>
    </row>
    <row r="487" spans="1:6" s="11" customFormat="1" ht="20.100000000000001" customHeight="1" x14ac:dyDescent="0.25">
      <c r="A487" s="64"/>
      <c r="B487" s="88" t="s">
        <v>121</v>
      </c>
      <c r="C487" s="10"/>
      <c r="D487" s="10"/>
      <c r="E487" s="10"/>
      <c r="F487" s="10"/>
    </row>
    <row r="488" spans="1:6" s="11" customFormat="1" ht="20.100000000000001" customHeight="1" x14ac:dyDescent="0.25">
      <c r="A488" s="64"/>
      <c r="B488" s="88" t="s">
        <v>122</v>
      </c>
      <c r="C488" s="10"/>
      <c r="D488" s="10"/>
      <c r="E488" s="10"/>
      <c r="F488" s="10"/>
    </row>
    <row r="489" spans="1:6" s="11" customFormat="1" ht="20.100000000000001" customHeight="1" x14ac:dyDescent="0.25">
      <c r="A489" s="65" t="s">
        <v>573</v>
      </c>
      <c r="B489" s="33" t="s">
        <v>443</v>
      </c>
      <c r="C489" s="10"/>
      <c r="D489" s="10"/>
      <c r="E489" s="10"/>
      <c r="F489" s="10"/>
    </row>
    <row r="490" spans="1:6" s="11" customFormat="1" ht="20.100000000000001" customHeight="1" x14ac:dyDescent="0.25">
      <c r="A490" s="64"/>
      <c r="B490" s="88" t="s">
        <v>124</v>
      </c>
      <c r="C490" s="10"/>
      <c r="D490" s="10"/>
      <c r="E490" s="10"/>
      <c r="F490" s="10"/>
    </row>
    <row r="491" spans="1:6" s="11" customFormat="1" ht="20.100000000000001" customHeight="1" x14ac:dyDescent="0.25">
      <c r="A491" s="99"/>
      <c r="B491" s="89" t="s">
        <v>110</v>
      </c>
      <c r="C491" s="10"/>
      <c r="D491" s="10"/>
      <c r="E491" s="10"/>
      <c r="F491" s="10"/>
    </row>
    <row r="492" spans="1:6" s="11" customFormat="1" ht="20.100000000000001" customHeight="1" x14ac:dyDescent="0.25">
      <c r="A492" s="99"/>
      <c r="B492" s="89" t="s">
        <v>111</v>
      </c>
      <c r="C492" s="10"/>
      <c r="D492" s="10"/>
      <c r="E492" s="10"/>
      <c r="F492" s="10"/>
    </row>
    <row r="493" spans="1:6" s="11" customFormat="1" ht="20.100000000000001" customHeight="1" x14ac:dyDescent="0.25">
      <c r="A493" s="64"/>
      <c r="B493" s="88" t="s">
        <v>444</v>
      </c>
      <c r="C493" s="10"/>
      <c r="D493" s="10"/>
      <c r="E493" s="10"/>
      <c r="F493" s="10"/>
    </row>
    <row r="494" spans="1:6" s="11" customFormat="1" ht="20.100000000000001" customHeight="1" x14ac:dyDescent="0.25">
      <c r="A494" s="64"/>
      <c r="B494" s="88" t="s">
        <v>445</v>
      </c>
      <c r="C494" s="10"/>
      <c r="D494" s="10"/>
      <c r="E494" s="10"/>
      <c r="F494" s="10"/>
    </row>
    <row r="495" spans="1:6" s="11" customFormat="1" ht="20.100000000000001" customHeight="1" x14ac:dyDescent="0.25">
      <c r="A495" s="64"/>
      <c r="B495" s="88" t="s">
        <v>446</v>
      </c>
      <c r="C495" s="10"/>
      <c r="D495" s="10"/>
      <c r="E495" s="10"/>
      <c r="F495" s="10"/>
    </row>
    <row r="496" spans="1:6" s="11" customFormat="1" ht="20.100000000000001" customHeight="1" x14ac:dyDescent="0.25">
      <c r="A496" s="64"/>
      <c r="B496" s="88" t="s">
        <v>447</v>
      </c>
      <c r="C496" s="10"/>
      <c r="D496" s="10"/>
      <c r="E496" s="10"/>
      <c r="F496" s="10"/>
    </row>
    <row r="497" spans="1:6" s="11" customFormat="1" ht="20.100000000000001" customHeight="1" x14ac:dyDescent="0.25">
      <c r="A497" s="64"/>
      <c r="B497" s="88" t="s">
        <v>448</v>
      </c>
      <c r="C497" s="10"/>
      <c r="D497" s="10"/>
      <c r="E497" s="10"/>
      <c r="F497" s="10"/>
    </row>
    <row r="498" spans="1:6" s="11" customFormat="1" ht="20.100000000000001" customHeight="1" x14ac:dyDescent="0.25">
      <c r="A498" s="64"/>
      <c r="B498" s="88" t="s">
        <v>449</v>
      </c>
      <c r="C498" s="10"/>
      <c r="D498" s="10"/>
      <c r="E498" s="10"/>
      <c r="F498" s="10"/>
    </row>
    <row r="499" spans="1:6" s="11" customFormat="1" ht="20.100000000000001" customHeight="1" x14ac:dyDescent="0.25">
      <c r="A499" s="70" t="s">
        <v>574</v>
      </c>
      <c r="B499" s="73" t="s">
        <v>125</v>
      </c>
      <c r="C499" s="10"/>
      <c r="D499" s="10"/>
      <c r="E499" s="10"/>
      <c r="F499" s="10"/>
    </row>
    <row r="500" spans="1:6" s="11" customFormat="1" ht="20.100000000000001" customHeight="1" x14ac:dyDescent="0.25">
      <c r="A500" s="65" t="s">
        <v>575</v>
      </c>
      <c r="B500" s="33" t="s">
        <v>126</v>
      </c>
      <c r="C500" s="10"/>
      <c r="D500" s="10"/>
      <c r="E500" s="10"/>
      <c r="F500" s="10"/>
    </row>
    <row r="501" spans="1:6" s="11" customFormat="1" ht="20.100000000000001" customHeight="1" x14ac:dyDescent="0.25">
      <c r="A501" s="64"/>
      <c r="B501" s="88" t="s">
        <v>383</v>
      </c>
      <c r="C501" s="10"/>
      <c r="D501" s="10"/>
      <c r="E501" s="10"/>
      <c r="F501" s="10"/>
    </row>
    <row r="502" spans="1:6" s="11" customFormat="1" ht="20.100000000000001" customHeight="1" x14ac:dyDescent="0.25">
      <c r="A502" s="65" t="s">
        <v>576</v>
      </c>
      <c r="B502" s="31" t="s">
        <v>127</v>
      </c>
      <c r="C502" s="10"/>
      <c r="D502" s="10"/>
      <c r="E502" s="10"/>
      <c r="F502" s="10"/>
    </row>
    <row r="503" spans="1:6" s="11" customFormat="1" ht="20.100000000000001" customHeight="1" x14ac:dyDescent="0.25">
      <c r="A503" s="99"/>
      <c r="B503" s="88" t="s">
        <v>384</v>
      </c>
      <c r="C503" s="10"/>
      <c r="D503" s="10"/>
      <c r="E503" s="10"/>
      <c r="F503" s="10"/>
    </row>
    <row r="504" spans="1:6" s="11" customFormat="1" ht="20.100000000000001" customHeight="1" x14ac:dyDescent="0.25">
      <c r="A504" s="65" t="s">
        <v>577</v>
      </c>
      <c r="B504" s="33" t="s">
        <v>128</v>
      </c>
      <c r="C504" s="10"/>
      <c r="D504" s="10"/>
      <c r="E504" s="10"/>
      <c r="F504" s="10"/>
    </row>
    <row r="505" spans="1:6" s="11" customFormat="1" ht="20.100000000000001" customHeight="1" x14ac:dyDescent="0.25">
      <c r="A505" s="64"/>
      <c r="B505" s="88" t="s">
        <v>385</v>
      </c>
      <c r="C505" s="10"/>
      <c r="D505" s="10"/>
      <c r="E505" s="10"/>
      <c r="F505" s="10"/>
    </row>
    <row r="506" spans="1:6" s="11" customFormat="1" ht="20.100000000000001" customHeight="1" x14ac:dyDescent="0.25">
      <c r="A506" s="70" t="s">
        <v>578</v>
      </c>
      <c r="B506" s="73" t="s">
        <v>129</v>
      </c>
      <c r="C506" s="10"/>
      <c r="D506" s="10"/>
      <c r="E506" s="10"/>
      <c r="F506" s="10"/>
    </row>
    <row r="507" spans="1:6" s="11" customFormat="1" ht="20.100000000000001" customHeight="1" x14ac:dyDescent="0.25">
      <c r="A507" s="64"/>
      <c r="B507" s="88" t="s">
        <v>130</v>
      </c>
      <c r="C507" s="10"/>
      <c r="D507" s="10"/>
      <c r="E507" s="10"/>
      <c r="F507" s="10"/>
    </row>
    <row r="508" spans="1:6" s="11" customFormat="1" ht="20.100000000000001" customHeight="1" x14ac:dyDescent="0.25">
      <c r="A508" s="99"/>
      <c r="B508" s="89" t="s">
        <v>131</v>
      </c>
      <c r="C508" s="10"/>
      <c r="D508" s="10"/>
      <c r="E508" s="10"/>
      <c r="F508" s="10"/>
    </row>
    <row r="509" spans="1:6" s="11" customFormat="1" ht="20.100000000000001" customHeight="1" x14ac:dyDescent="0.25">
      <c r="A509" s="99"/>
      <c r="B509" s="89" t="s">
        <v>386</v>
      </c>
      <c r="C509" s="10"/>
      <c r="D509" s="10"/>
      <c r="E509" s="10"/>
      <c r="F509" s="10"/>
    </row>
    <row r="510" spans="1:6" s="11" customFormat="1" ht="20.100000000000001" customHeight="1" x14ac:dyDescent="0.25">
      <c r="A510" s="99"/>
      <c r="B510" s="89" t="s">
        <v>387</v>
      </c>
      <c r="C510" s="10"/>
      <c r="D510" s="10"/>
      <c r="E510" s="10"/>
      <c r="F510" s="10"/>
    </row>
    <row r="511" spans="1:6" s="11" customFormat="1" ht="20.100000000000001" customHeight="1" x14ac:dyDescent="0.25">
      <c r="A511" s="99"/>
      <c r="B511" s="89" t="s">
        <v>388</v>
      </c>
      <c r="C511" s="10"/>
      <c r="D511" s="10"/>
      <c r="E511" s="10"/>
      <c r="F511" s="10"/>
    </row>
    <row r="512" spans="1:6" s="11" customFormat="1" ht="20.100000000000001" customHeight="1" x14ac:dyDescent="0.25">
      <c r="A512" s="99"/>
      <c r="B512" s="89" t="s">
        <v>389</v>
      </c>
      <c r="C512" s="10"/>
      <c r="D512" s="10"/>
      <c r="E512" s="10"/>
      <c r="F512" s="10"/>
    </row>
    <row r="513" spans="1:6" s="11" customFormat="1" ht="20.100000000000001" customHeight="1" x14ac:dyDescent="0.25">
      <c r="A513" s="99"/>
      <c r="B513" s="89" t="s">
        <v>390</v>
      </c>
      <c r="C513" s="10"/>
      <c r="D513" s="10"/>
      <c r="E513" s="10"/>
      <c r="F513" s="10"/>
    </row>
    <row r="514" spans="1:6" s="11" customFormat="1" ht="20.100000000000001" customHeight="1" x14ac:dyDescent="0.25">
      <c r="A514" s="99"/>
      <c r="B514" s="89" t="s">
        <v>132</v>
      </c>
      <c r="C514" s="10"/>
      <c r="D514" s="10"/>
      <c r="E514" s="10"/>
      <c r="F514" s="10"/>
    </row>
    <row r="515" spans="1:6" s="11" customFormat="1" ht="20.100000000000001" customHeight="1" x14ac:dyDescent="0.25">
      <c r="A515" s="70" t="s">
        <v>579</v>
      </c>
      <c r="B515" s="73" t="s">
        <v>455</v>
      </c>
      <c r="C515" s="10"/>
      <c r="D515" s="10"/>
      <c r="E515" s="10"/>
      <c r="F515" s="10"/>
    </row>
    <row r="516" spans="1:6" s="11" customFormat="1" ht="20.100000000000001" customHeight="1" x14ac:dyDescent="0.25">
      <c r="A516" s="64"/>
      <c r="B516" s="88" t="s">
        <v>130</v>
      </c>
      <c r="C516" s="10"/>
      <c r="D516" s="10"/>
      <c r="E516" s="10"/>
      <c r="F516" s="10"/>
    </row>
    <row r="517" spans="1:6" s="11" customFormat="1" ht="20.100000000000001" customHeight="1" x14ac:dyDescent="0.25">
      <c r="A517" s="99"/>
      <c r="B517" s="89" t="s">
        <v>133</v>
      </c>
      <c r="C517" s="10"/>
      <c r="D517" s="10"/>
      <c r="E517" s="10"/>
      <c r="F517" s="10"/>
    </row>
    <row r="518" spans="1:6" s="11" customFormat="1" ht="20.100000000000001" customHeight="1" x14ac:dyDescent="0.25">
      <c r="A518" s="99"/>
      <c r="B518" s="89" t="s">
        <v>391</v>
      </c>
      <c r="C518" s="10"/>
      <c r="D518" s="10"/>
      <c r="E518" s="10"/>
      <c r="F518" s="10"/>
    </row>
    <row r="519" spans="1:6" s="11" customFormat="1" ht="20.100000000000001" customHeight="1" x14ac:dyDescent="0.25">
      <c r="A519" s="64"/>
      <c r="B519" s="88" t="s">
        <v>35</v>
      </c>
      <c r="C519" s="10"/>
      <c r="D519" s="10"/>
      <c r="E519" s="10"/>
      <c r="F519" s="10"/>
    </row>
    <row r="520" spans="1:6" s="11" customFormat="1" ht="20.100000000000001" customHeight="1" x14ac:dyDescent="0.25">
      <c r="A520" s="106" t="s">
        <v>580</v>
      </c>
      <c r="B520" s="74" t="s">
        <v>134</v>
      </c>
      <c r="C520" s="10"/>
      <c r="D520" s="10"/>
      <c r="E520" s="10"/>
      <c r="F520" s="10"/>
    </row>
    <row r="521" spans="1:6" s="11" customFormat="1" ht="20.100000000000001" customHeight="1" x14ac:dyDescent="0.25">
      <c r="A521" s="64"/>
      <c r="B521" s="88" t="s">
        <v>130</v>
      </c>
      <c r="C521" s="10"/>
      <c r="D521" s="10"/>
      <c r="E521" s="10"/>
      <c r="F521" s="10"/>
    </row>
    <row r="522" spans="1:6" s="11" customFormat="1" ht="20.100000000000001" customHeight="1" x14ac:dyDescent="0.25">
      <c r="A522" s="99"/>
      <c r="B522" s="89" t="s">
        <v>135</v>
      </c>
      <c r="C522" s="10"/>
      <c r="D522" s="10"/>
      <c r="E522" s="10"/>
      <c r="F522" s="10"/>
    </row>
    <row r="523" spans="1:6" s="11" customFormat="1" ht="20.100000000000001" customHeight="1" x14ac:dyDescent="0.25">
      <c r="A523" s="99"/>
      <c r="B523" s="89" t="s">
        <v>392</v>
      </c>
      <c r="C523" s="10"/>
      <c r="D523" s="10"/>
      <c r="E523" s="10"/>
      <c r="F523" s="10"/>
    </row>
    <row r="524" spans="1:6" s="11" customFormat="1" ht="20.100000000000001" customHeight="1" x14ac:dyDescent="0.25">
      <c r="A524" s="99"/>
      <c r="B524" s="89" t="s">
        <v>393</v>
      </c>
      <c r="C524" s="10"/>
      <c r="D524" s="10"/>
      <c r="E524" s="10"/>
      <c r="F524" s="10"/>
    </row>
    <row r="525" spans="1:6" s="11" customFormat="1" ht="20.100000000000001" customHeight="1" x14ac:dyDescent="0.25">
      <c r="A525" s="99"/>
      <c r="B525" s="89" t="s">
        <v>394</v>
      </c>
      <c r="C525" s="10"/>
      <c r="D525" s="10"/>
      <c r="E525" s="10"/>
      <c r="F525" s="10"/>
    </row>
    <row r="526" spans="1:6" s="11" customFormat="1" ht="20.100000000000001" customHeight="1" x14ac:dyDescent="0.25">
      <c r="A526" s="99"/>
      <c r="B526" s="89" t="s">
        <v>395</v>
      </c>
      <c r="C526" s="10"/>
      <c r="D526" s="10"/>
      <c r="E526" s="10"/>
      <c r="F526" s="10"/>
    </row>
    <row r="527" spans="1:6" s="11" customFormat="1" ht="20.100000000000001" customHeight="1" x14ac:dyDescent="0.25">
      <c r="A527" s="99"/>
      <c r="B527" s="89" t="s">
        <v>396</v>
      </c>
      <c r="C527" s="10"/>
      <c r="D527" s="10"/>
      <c r="E527" s="10"/>
      <c r="F527" s="10"/>
    </row>
    <row r="528" spans="1:6" s="11" customFormat="1" ht="20.100000000000001" customHeight="1" x14ac:dyDescent="0.25">
      <c r="A528" s="99"/>
      <c r="B528" s="89" t="s">
        <v>397</v>
      </c>
      <c r="C528" s="10"/>
      <c r="D528" s="10"/>
      <c r="E528" s="10"/>
      <c r="F528" s="10"/>
    </row>
    <row r="529" spans="1:6" s="11" customFormat="1" ht="20.100000000000001" customHeight="1" x14ac:dyDescent="0.25">
      <c r="A529" s="99"/>
      <c r="B529" s="89" t="s">
        <v>398</v>
      </c>
      <c r="C529" s="10"/>
      <c r="D529" s="10"/>
      <c r="E529" s="10"/>
      <c r="F529" s="10"/>
    </row>
    <row r="530" spans="1:6" s="11" customFormat="1" ht="20.100000000000001" customHeight="1" x14ac:dyDescent="0.25">
      <c r="A530" s="99"/>
      <c r="B530" s="89" t="s">
        <v>399</v>
      </c>
      <c r="C530" s="10"/>
      <c r="D530" s="10"/>
      <c r="E530" s="10"/>
      <c r="F530" s="10"/>
    </row>
    <row r="531" spans="1:6" s="11" customFormat="1" ht="20.100000000000001" customHeight="1" x14ac:dyDescent="0.25">
      <c r="A531" s="64"/>
      <c r="B531" s="88" t="s">
        <v>35</v>
      </c>
      <c r="C531" s="10"/>
      <c r="D531" s="10"/>
      <c r="E531" s="10"/>
      <c r="F531" s="10"/>
    </row>
    <row r="532" spans="1:6" s="11" customFormat="1" ht="20.100000000000001" customHeight="1" x14ac:dyDescent="0.25">
      <c r="A532" s="70" t="s">
        <v>581</v>
      </c>
      <c r="B532" s="73" t="s">
        <v>191</v>
      </c>
      <c r="C532" s="10"/>
      <c r="D532" s="10"/>
      <c r="E532" s="10"/>
      <c r="F532" s="10"/>
    </row>
    <row r="533" spans="1:6" s="11" customFormat="1" ht="20.100000000000001" customHeight="1" x14ac:dyDescent="0.25">
      <c r="A533" s="65" t="s">
        <v>582</v>
      </c>
      <c r="B533" s="31" t="s">
        <v>400</v>
      </c>
      <c r="C533" s="10"/>
      <c r="D533" s="10"/>
      <c r="E533" s="10"/>
      <c r="F533" s="10"/>
    </row>
    <row r="534" spans="1:6" s="11" customFormat="1" ht="20.100000000000001" customHeight="1" x14ac:dyDescent="0.25">
      <c r="A534" s="64"/>
      <c r="B534" s="149" t="s">
        <v>401</v>
      </c>
      <c r="C534" s="10"/>
      <c r="D534" s="10"/>
      <c r="E534" s="10"/>
      <c r="F534" s="10"/>
    </row>
    <row r="535" spans="1:6" s="11" customFormat="1" ht="20.100000000000001" customHeight="1" x14ac:dyDescent="0.25">
      <c r="A535" s="64"/>
      <c r="B535" s="92" t="s">
        <v>404</v>
      </c>
      <c r="C535" s="10"/>
      <c r="D535" s="10"/>
      <c r="E535" s="10"/>
      <c r="F535" s="10"/>
    </row>
    <row r="536" spans="1:6" s="11" customFormat="1" ht="20.100000000000001" customHeight="1" x14ac:dyDescent="0.25">
      <c r="A536" s="64"/>
      <c r="B536" s="93" t="s">
        <v>402</v>
      </c>
      <c r="C536" s="10"/>
      <c r="D536" s="10"/>
      <c r="E536" s="10"/>
      <c r="F536" s="10"/>
    </row>
    <row r="537" spans="1:6" s="11" customFormat="1" ht="20.100000000000001" customHeight="1" x14ac:dyDescent="0.25">
      <c r="A537" s="64"/>
      <c r="B537" s="93" t="s">
        <v>403</v>
      </c>
      <c r="C537" s="10"/>
      <c r="D537" s="10"/>
      <c r="E537" s="10"/>
      <c r="F537" s="10"/>
    </row>
    <row r="538" spans="1:6" s="11" customFormat="1" ht="20.100000000000001" customHeight="1" x14ac:dyDescent="0.25">
      <c r="A538" s="64"/>
      <c r="B538" s="91" t="s">
        <v>405</v>
      </c>
      <c r="C538" s="10"/>
      <c r="D538" s="10"/>
      <c r="E538" s="10"/>
      <c r="F538" s="10"/>
    </row>
    <row r="539" spans="1:6" s="11" customFormat="1" ht="20.100000000000001" customHeight="1" x14ac:dyDescent="0.25">
      <c r="A539" s="64"/>
      <c r="B539" s="93" t="s">
        <v>402</v>
      </c>
      <c r="C539" s="10"/>
      <c r="D539" s="10"/>
      <c r="E539" s="10"/>
      <c r="F539" s="10"/>
    </row>
    <row r="540" spans="1:6" s="11" customFormat="1" ht="20.100000000000001" customHeight="1" x14ac:dyDescent="0.25">
      <c r="A540" s="64"/>
      <c r="B540" s="93" t="s">
        <v>403</v>
      </c>
      <c r="C540" s="10"/>
      <c r="D540" s="10"/>
      <c r="E540" s="10"/>
      <c r="F540" s="10"/>
    </row>
    <row r="541" spans="1:6" s="11" customFormat="1" ht="20.100000000000001" customHeight="1" x14ac:dyDescent="0.25">
      <c r="A541" s="64"/>
      <c r="B541" s="91" t="s">
        <v>621</v>
      </c>
      <c r="C541" s="10"/>
      <c r="D541" s="10"/>
      <c r="E541" s="10"/>
      <c r="F541" s="10"/>
    </row>
    <row r="542" spans="1:6" s="11" customFormat="1" ht="20.100000000000001" customHeight="1" x14ac:dyDescent="0.25">
      <c r="A542" s="99"/>
      <c r="B542" s="94" t="s">
        <v>413</v>
      </c>
      <c r="C542" s="10"/>
      <c r="D542" s="10"/>
      <c r="E542" s="10"/>
      <c r="F542" s="10"/>
    </row>
    <row r="543" spans="1:6" s="11" customFormat="1" ht="20.100000000000001" customHeight="1" x14ac:dyDescent="0.25">
      <c r="A543" s="99"/>
      <c r="B543" s="89" t="s">
        <v>406</v>
      </c>
      <c r="C543" s="10"/>
      <c r="D543" s="10"/>
      <c r="E543" s="10"/>
      <c r="F543" s="10"/>
    </row>
    <row r="544" spans="1:6" s="11" customFormat="1" ht="20.100000000000001" customHeight="1" x14ac:dyDescent="0.25">
      <c r="A544" s="99"/>
      <c r="B544" s="89" t="s">
        <v>407</v>
      </c>
      <c r="C544" s="10"/>
      <c r="D544" s="10"/>
      <c r="E544" s="10"/>
      <c r="F544" s="10"/>
    </row>
    <row r="545" spans="1:6" s="11" customFormat="1" ht="20.100000000000001" customHeight="1" x14ac:dyDescent="0.25">
      <c r="A545" s="99"/>
      <c r="B545" s="88" t="s">
        <v>408</v>
      </c>
      <c r="C545" s="10"/>
      <c r="D545" s="10"/>
      <c r="E545" s="10"/>
      <c r="F545" s="10"/>
    </row>
    <row r="546" spans="1:6" s="11" customFormat="1" ht="20.100000000000001" customHeight="1" x14ac:dyDescent="0.25">
      <c r="A546" s="99"/>
      <c r="B546" s="88" t="s">
        <v>415</v>
      </c>
      <c r="C546" s="10"/>
      <c r="D546" s="10"/>
      <c r="E546" s="10"/>
      <c r="F546" s="10"/>
    </row>
    <row r="547" spans="1:6" s="11" customFormat="1" ht="20.100000000000001" customHeight="1" x14ac:dyDescent="0.25">
      <c r="A547" s="99"/>
      <c r="B547" s="95" t="s">
        <v>414</v>
      </c>
      <c r="C547" s="10"/>
      <c r="D547" s="10"/>
      <c r="E547" s="10"/>
      <c r="F547" s="10"/>
    </row>
    <row r="548" spans="1:6" s="11" customFormat="1" ht="20.100000000000001" customHeight="1" x14ac:dyDescent="0.25">
      <c r="A548" s="99"/>
      <c r="B548" s="89" t="s">
        <v>409</v>
      </c>
      <c r="C548" s="10"/>
      <c r="D548" s="10"/>
      <c r="E548" s="10"/>
      <c r="F548" s="10"/>
    </row>
    <row r="549" spans="1:6" s="11" customFormat="1" ht="20.100000000000001" customHeight="1" x14ac:dyDescent="0.25">
      <c r="A549" s="99"/>
      <c r="B549" s="89" t="s">
        <v>410</v>
      </c>
      <c r="C549" s="10"/>
      <c r="D549" s="10"/>
      <c r="E549" s="10"/>
      <c r="F549" s="10"/>
    </row>
    <row r="550" spans="1:6" s="11" customFormat="1" ht="20.100000000000001" customHeight="1" x14ac:dyDescent="0.25">
      <c r="A550" s="99"/>
      <c r="B550" s="89" t="s">
        <v>411</v>
      </c>
      <c r="C550" s="10"/>
      <c r="D550" s="10"/>
      <c r="E550" s="10"/>
      <c r="F550" s="10"/>
    </row>
    <row r="551" spans="1:6" s="11" customFormat="1" ht="20.100000000000001" customHeight="1" x14ac:dyDescent="0.25">
      <c r="A551" s="64"/>
      <c r="B551" s="89" t="s">
        <v>412</v>
      </c>
      <c r="C551" s="10"/>
      <c r="D551" s="10"/>
      <c r="E551" s="10"/>
      <c r="F551" s="10"/>
    </row>
    <row r="552" spans="1:6" s="11" customFormat="1" ht="20.100000000000001" customHeight="1" x14ac:dyDescent="0.25">
      <c r="A552" s="64"/>
      <c r="B552" s="88" t="s">
        <v>412</v>
      </c>
      <c r="C552" s="10"/>
      <c r="D552" s="10"/>
      <c r="E552" s="10"/>
      <c r="F552" s="10"/>
    </row>
    <row r="553" spans="1:6" s="11" customFormat="1" ht="20.100000000000001" customHeight="1" x14ac:dyDescent="0.25">
      <c r="A553" s="99"/>
      <c r="B553" s="95" t="s">
        <v>416</v>
      </c>
      <c r="C553" s="10"/>
      <c r="D553" s="10"/>
      <c r="E553" s="10"/>
      <c r="F553" s="10"/>
    </row>
    <row r="554" spans="1:6" s="11" customFormat="1" ht="20.100000000000001" customHeight="1" x14ac:dyDescent="0.25">
      <c r="A554" s="99"/>
      <c r="B554" s="89" t="s">
        <v>406</v>
      </c>
      <c r="C554" s="10"/>
      <c r="D554" s="10"/>
      <c r="E554" s="10"/>
      <c r="F554" s="10"/>
    </row>
    <row r="555" spans="1:6" s="11" customFormat="1" ht="20.100000000000001" customHeight="1" x14ac:dyDescent="0.25">
      <c r="A555" s="99"/>
      <c r="B555" s="89" t="s">
        <v>407</v>
      </c>
      <c r="C555" s="10"/>
      <c r="D555" s="10"/>
      <c r="E555" s="10"/>
      <c r="F555" s="10"/>
    </row>
    <row r="556" spans="1:6" s="11" customFormat="1" ht="20.100000000000001" customHeight="1" x14ac:dyDescent="0.25">
      <c r="A556" s="99"/>
      <c r="B556" s="88" t="s">
        <v>408</v>
      </c>
      <c r="C556" s="10"/>
      <c r="D556" s="10"/>
      <c r="E556" s="10"/>
      <c r="F556" s="10"/>
    </row>
    <row r="557" spans="1:6" s="11" customFormat="1" ht="20.100000000000001" customHeight="1" x14ac:dyDescent="0.25">
      <c r="A557" s="99"/>
      <c r="B557" s="88" t="s">
        <v>415</v>
      </c>
      <c r="C557" s="10"/>
      <c r="D557" s="10"/>
      <c r="E557" s="10"/>
      <c r="F557" s="10"/>
    </row>
    <row r="558" spans="1:6" s="11" customFormat="1" ht="20.100000000000001" customHeight="1" x14ac:dyDescent="0.25">
      <c r="A558" s="65" t="s">
        <v>583</v>
      </c>
      <c r="B558" s="32" t="s">
        <v>192</v>
      </c>
      <c r="C558" s="10"/>
      <c r="D558" s="10"/>
      <c r="E558" s="10"/>
      <c r="F558" s="10"/>
    </row>
    <row r="559" spans="1:6" s="11" customFormat="1" ht="20.100000000000001" customHeight="1" x14ac:dyDescent="0.25">
      <c r="A559" s="64"/>
      <c r="B559" s="88" t="s">
        <v>417</v>
      </c>
      <c r="C559" s="10"/>
      <c r="D559" s="10"/>
      <c r="E559" s="10"/>
      <c r="F559" s="10"/>
    </row>
    <row r="560" spans="1:6" s="11" customFormat="1" ht="20.100000000000001" customHeight="1" x14ac:dyDescent="0.25">
      <c r="A560" s="99"/>
      <c r="B560" s="89" t="s">
        <v>418</v>
      </c>
      <c r="C560" s="10"/>
      <c r="D560" s="10"/>
      <c r="E560" s="10"/>
      <c r="F560" s="10"/>
    </row>
    <row r="561" spans="1:6" s="11" customFormat="1" ht="20.100000000000001" customHeight="1" x14ac:dyDescent="0.25">
      <c r="A561" s="99"/>
      <c r="B561" s="89" t="s">
        <v>419</v>
      </c>
      <c r="C561" s="10"/>
      <c r="D561" s="10"/>
      <c r="E561" s="10"/>
      <c r="F561" s="10"/>
    </row>
    <row r="562" spans="1:6" s="11" customFormat="1" ht="20.100000000000001" customHeight="1" x14ac:dyDescent="0.25">
      <c r="A562" s="70" t="s">
        <v>584</v>
      </c>
      <c r="B562" s="73" t="s">
        <v>193</v>
      </c>
      <c r="C562" s="10"/>
      <c r="D562" s="10"/>
      <c r="E562" s="10"/>
      <c r="F562" s="10"/>
    </row>
    <row r="563" spans="1:6" s="11" customFormat="1" ht="20.100000000000001" customHeight="1" x14ac:dyDescent="0.25">
      <c r="A563" s="65" t="s">
        <v>585</v>
      </c>
      <c r="B563" s="31" t="s">
        <v>422</v>
      </c>
      <c r="C563" s="10"/>
      <c r="D563" s="10"/>
      <c r="E563" s="10"/>
      <c r="F563" s="10"/>
    </row>
    <row r="564" spans="1:6" s="11" customFormat="1" ht="20.100000000000001" customHeight="1" x14ac:dyDescent="0.25">
      <c r="A564" s="64"/>
      <c r="B564" s="96" t="s">
        <v>423</v>
      </c>
      <c r="C564" s="10"/>
      <c r="D564" s="10"/>
      <c r="E564" s="10"/>
      <c r="F564" s="10"/>
    </row>
    <row r="565" spans="1:6" s="11" customFormat="1" ht="20.100000000000001" customHeight="1" x14ac:dyDescent="0.25">
      <c r="A565" s="64"/>
      <c r="B565" s="96" t="s">
        <v>424</v>
      </c>
      <c r="C565" s="10"/>
      <c r="D565" s="10"/>
      <c r="E565" s="10"/>
      <c r="F565" s="10"/>
    </row>
    <row r="566" spans="1:6" s="11" customFormat="1" ht="20.100000000000001" customHeight="1" x14ac:dyDescent="0.25">
      <c r="A566" s="64"/>
      <c r="B566" s="88" t="s">
        <v>195</v>
      </c>
      <c r="C566" s="10"/>
      <c r="D566" s="10"/>
      <c r="E566" s="10"/>
      <c r="F566" s="10"/>
    </row>
    <row r="567" spans="1:6" s="11" customFormat="1" ht="20.100000000000001" customHeight="1" x14ac:dyDescent="0.25">
      <c r="A567" s="99"/>
      <c r="B567" s="97" t="s">
        <v>426</v>
      </c>
      <c r="C567" s="10"/>
      <c r="D567" s="10"/>
      <c r="E567" s="10"/>
      <c r="F567" s="10"/>
    </row>
    <row r="568" spans="1:6" s="11" customFormat="1" ht="20.100000000000001" customHeight="1" x14ac:dyDescent="0.25">
      <c r="A568" s="99"/>
      <c r="B568" s="37" t="s">
        <v>427</v>
      </c>
      <c r="C568" s="10"/>
      <c r="D568" s="10"/>
      <c r="E568" s="10"/>
      <c r="F568" s="10"/>
    </row>
    <row r="569" spans="1:6" s="11" customFormat="1" ht="20.100000000000001" customHeight="1" x14ac:dyDescent="0.25">
      <c r="A569" s="99"/>
      <c r="B569" s="89" t="s">
        <v>459</v>
      </c>
      <c r="C569" s="10"/>
      <c r="D569" s="10"/>
      <c r="E569" s="10"/>
      <c r="F569" s="10"/>
    </row>
    <row r="570" spans="1:6" s="11" customFormat="1" ht="20.100000000000001" customHeight="1" x14ac:dyDescent="0.25">
      <c r="A570" s="99"/>
      <c r="B570" s="89" t="s">
        <v>467</v>
      </c>
      <c r="C570" s="10"/>
      <c r="D570" s="10"/>
      <c r="E570" s="10"/>
      <c r="F570" s="10"/>
    </row>
    <row r="571" spans="1:6" s="11" customFormat="1" ht="20.100000000000001" customHeight="1" x14ac:dyDescent="0.25">
      <c r="A571" s="99"/>
      <c r="B571" s="89" t="s">
        <v>468</v>
      </c>
      <c r="C571" s="10"/>
      <c r="D571" s="10"/>
      <c r="E571" s="10"/>
      <c r="F571" s="10"/>
    </row>
    <row r="572" spans="1:6" s="11" customFormat="1" ht="20.100000000000001" customHeight="1" x14ac:dyDescent="0.25">
      <c r="A572" s="99"/>
      <c r="B572" s="89" t="s">
        <v>460</v>
      </c>
      <c r="C572" s="10"/>
      <c r="D572" s="10"/>
      <c r="E572" s="10"/>
      <c r="F572" s="10"/>
    </row>
    <row r="573" spans="1:6" s="11" customFormat="1" ht="20.100000000000001" customHeight="1" x14ac:dyDescent="0.25">
      <c r="A573" s="99"/>
      <c r="B573" s="89" t="s">
        <v>461</v>
      </c>
      <c r="C573" s="10"/>
      <c r="D573" s="10"/>
      <c r="E573" s="10"/>
      <c r="F573" s="10"/>
    </row>
    <row r="574" spans="1:6" s="11" customFormat="1" ht="20.100000000000001" customHeight="1" x14ac:dyDescent="0.25">
      <c r="A574" s="99"/>
      <c r="B574" s="89" t="s">
        <v>462</v>
      </c>
      <c r="C574" s="10"/>
      <c r="D574" s="10"/>
      <c r="E574" s="10"/>
      <c r="F574" s="10"/>
    </row>
    <row r="575" spans="1:6" s="11" customFormat="1" ht="20.100000000000001" customHeight="1" x14ac:dyDescent="0.25">
      <c r="A575" s="99"/>
      <c r="B575" s="89" t="s">
        <v>463</v>
      </c>
      <c r="C575" s="10"/>
      <c r="D575" s="10"/>
      <c r="E575" s="10"/>
      <c r="F575" s="10"/>
    </row>
    <row r="576" spans="1:6" s="11" customFormat="1" ht="20.100000000000001" customHeight="1" x14ac:dyDescent="0.25">
      <c r="A576" s="99"/>
      <c r="B576" s="89" t="s">
        <v>464</v>
      </c>
      <c r="C576" s="10"/>
      <c r="D576" s="10"/>
      <c r="E576" s="10"/>
      <c r="F576" s="10"/>
    </row>
    <row r="577" spans="1:6" s="11" customFormat="1" ht="20.100000000000001" customHeight="1" x14ac:dyDescent="0.25">
      <c r="A577" s="99"/>
      <c r="B577" s="37" t="s">
        <v>434</v>
      </c>
      <c r="C577" s="10"/>
      <c r="D577" s="10"/>
      <c r="E577" s="10"/>
      <c r="F577" s="10"/>
    </row>
    <row r="578" spans="1:6" s="11" customFormat="1" ht="20.100000000000001" customHeight="1" x14ac:dyDescent="0.25">
      <c r="A578" s="99"/>
      <c r="B578" s="89" t="s">
        <v>428</v>
      </c>
      <c r="C578" s="10"/>
      <c r="D578" s="10"/>
      <c r="E578" s="10"/>
      <c r="F578" s="10"/>
    </row>
    <row r="579" spans="1:6" s="11" customFormat="1" ht="20.100000000000001" customHeight="1" x14ac:dyDescent="0.25">
      <c r="A579" s="99"/>
      <c r="B579" s="89" t="s">
        <v>435</v>
      </c>
      <c r="C579" s="10"/>
      <c r="D579" s="10"/>
      <c r="E579" s="10"/>
      <c r="F579" s="10"/>
    </row>
    <row r="580" spans="1:6" s="11" customFormat="1" ht="20.100000000000001" customHeight="1" x14ac:dyDescent="0.25">
      <c r="A580" s="99"/>
      <c r="B580" s="89" t="s">
        <v>436</v>
      </c>
      <c r="C580" s="10"/>
      <c r="D580" s="10"/>
      <c r="E580" s="10"/>
      <c r="F580" s="10"/>
    </row>
    <row r="581" spans="1:6" s="11" customFormat="1" ht="20.100000000000001" customHeight="1" x14ac:dyDescent="0.25">
      <c r="A581" s="99"/>
      <c r="B581" s="89" t="s">
        <v>429</v>
      </c>
      <c r="C581" s="10"/>
      <c r="D581" s="10"/>
      <c r="E581" s="10"/>
      <c r="F581" s="10"/>
    </row>
    <row r="582" spans="1:6" s="11" customFormat="1" ht="20.100000000000001" customHeight="1" x14ac:dyDescent="0.25">
      <c r="A582" s="99"/>
      <c r="B582" s="89" t="s">
        <v>430</v>
      </c>
      <c r="C582" s="10"/>
      <c r="D582" s="10"/>
      <c r="E582" s="10"/>
      <c r="F582" s="10"/>
    </row>
    <row r="583" spans="1:6" s="11" customFormat="1" ht="20.100000000000001" customHeight="1" x14ac:dyDescent="0.25">
      <c r="A583" s="99"/>
      <c r="B583" s="89" t="s">
        <v>431</v>
      </c>
      <c r="C583" s="10"/>
      <c r="D583" s="10"/>
      <c r="E583" s="10"/>
      <c r="F583" s="10"/>
    </row>
    <row r="584" spans="1:6" s="11" customFormat="1" ht="20.100000000000001" customHeight="1" x14ac:dyDescent="0.25">
      <c r="A584" s="99"/>
      <c r="B584" s="89" t="s">
        <v>432</v>
      </c>
      <c r="C584" s="10"/>
      <c r="D584" s="10"/>
      <c r="E584" s="10"/>
      <c r="F584" s="10"/>
    </row>
    <row r="585" spans="1:6" s="11" customFormat="1" ht="20.100000000000001" customHeight="1" x14ac:dyDescent="0.25">
      <c r="A585" s="99"/>
      <c r="B585" s="89" t="s">
        <v>433</v>
      </c>
      <c r="C585" s="10"/>
      <c r="D585" s="10"/>
      <c r="E585" s="10"/>
      <c r="F585" s="10"/>
    </row>
    <row r="586" spans="1:6" s="11" customFormat="1" ht="20.100000000000001" customHeight="1" x14ac:dyDescent="0.25">
      <c r="A586" s="99"/>
      <c r="B586" s="89" t="s">
        <v>235</v>
      </c>
      <c r="C586" s="10"/>
      <c r="D586" s="10"/>
      <c r="E586" s="10"/>
      <c r="F586" s="10"/>
    </row>
    <row r="587" spans="1:6" s="11" customFormat="1" ht="20.100000000000001" customHeight="1" x14ac:dyDescent="0.25">
      <c r="A587" s="64"/>
      <c r="B587" s="88" t="s">
        <v>236</v>
      </c>
      <c r="C587" s="10"/>
      <c r="D587" s="10"/>
      <c r="E587" s="10"/>
      <c r="F587" s="10"/>
    </row>
    <row r="588" spans="1:6" s="11" customFormat="1" ht="20.100000000000001" customHeight="1" x14ac:dyDescent="0.25">
      <c r="A588" s="99"/>
      <c r="B588" s="89" t="s">
        <v>420</v>
      </c>
      <c r="C588" s="10"/>
      <c r="D588" s="10"/>
      <c r="E588" s="10"/>
      <c r="F588" s="10"/>
    </row>
    <row r="589" spans="1:6" s="11" customFormat="1" ht="20.100000000000001" customHeight="1" x14ac:dyDescent="0.25">
      <c r="A589" s="99"/>
      <c r="B589" s="89" t="s">
        <v>421</v>
      </c>
      <c r="C589" s="10"/>
      <c r="D589" s="10"/>
      <c r="E589" s="10"/>
      <c r="F589" s="10"/>
    </row>
    <row r="590" spans="1:6" s="11" customFormat="1" ht="20.100000000000001" customHeight="1" x14ac:dyDescent="0.25">
      <c r="A590" s="64"/>
      <c r="B590" s="88" t="s">
        <v>140</v>
      </c>
      <c r="C590" s="10"/>
      <c r="D590" s="10"/>
      <c r="E590" s="10"/>
      <c r="F590" s="10"/>
    </row>
    <row r="591" spans="1:6" s="11" customFormat="1" ht="20.100000000000001" customHeight="1" x14ac:dyDescent="0.25">
      <c r="A591" s="64"/>
      <c r="B591" s="88" t="s">
        <v>141</v>
      </c>
      <c r="C591" s="10"/>
      <c r="D591" s="10"/>
      <c r="E591" s="10"/>
      <c r="F591" s="10"/>
    </row>
    <row r="592" spans="1:6" s="11" customFormat="1" ht="20.100000000000001" customHeight="1" x14ac:dyDescent="0.25">
      <c r="A592" s="64" t="s">
        <v>586</v>
      </c>
      <c r="B592" s="54" t="s">
        <v>194</v>
      </c>
      <c r="C592" s="10"/>
      <c r="D592" s="10"/>
      <c r="E592" s="10"/>
      <c r="F592" s="10"/>
    </row>
    <row r="593" spans="1:6" s="11" customFormat="1" ht="20.100000000000001" customHeight="1" x14ac:dyDescent="0.25">
      <c r="A593" s="64"/>
      <c r="B593" s="96" t="s">
        <v>423</v>
      </c>
      <c r="C593" s="10"/>
      <c r="D593" s="10"/>
      <c r="E593" s="10"/>
      <c r="F593" s="10"/>
    </row>
    <row r="594" spans="1:6" s="11" customFormat="1" ht="20.100000000000001" customHeight="1" x14ac:dyDescent="0.25">
      <c r="A594" s="64"/>
      <c r="B594" s="96" t="s">
        <v>424</v>
      </c>
      <c r="C594" s="10"/>
      <c r="D594" s="10"/>
      <c r="E594" s="10"/>
      <c r="F594" s="10"/>
    </row>
    <row r="595" spans="1:6" s="11" customFormat="1" ht="20.100000000000001" customHeight="1" x14ac:dyDescent="0.25">
      <c r="A595" s="64"/>
      <c r="B595" s="88" t="s">
        <v>195</v>
      </c>
      <c r="C595" s="10"/>
      <c r="D595" s="10"/>
      <c r="E595" s="10"/>
      <c r="F595" s="10"/>
    </row>
    <row r="596" spans="1:6" s="11" customFormat="1" ht="20.100000000000001" customHeight="1" x14ac:dyDescent="0.25">
      <c r="A596" s="99"/>
      <c r="B596" s="97" t="s">
        <v>425</v>
      </c>
      <c r="C596" s="10"/>
      <c r="D596" s="10"/>
      <c r="E596" s="10"/>
      <c r="F596" s="10"/>
    </row>
    <row r="597" spans="1:6" s="11" customFormat="1" ht="20.100000000000001" customHeight="1" x14ac:dyDescent="0.25">
      <c r="A597" s="99"/>
      <c r="B597" s="37" t="s">
        <v>466</v>
      </c>
      <c r="C597" s="10"/>
      <c r="D597" s="10"/>
      <c r="E597" s="10"/>
      <c r="F597" s="10"/>
    </row>
    <row r="598" spans="1:6" s="11" customFormat="1" ht="20.100000000000001" customHeight="1" x14ac:dyDescent="0.25">
      <c r="A598" s="99"/>
      <c r="B598" s="89" t="s">
        <v>428</v>
      </c>
      <c r="C598" s="10"/>
      <c r="D598" s="10"/>
      <c r="E598" s="10"/>
      <c r="F598" s="10"/>
    </row>
    <row r="599" spans="1:6" s="11" customFormat="1" ht="20.100000000000001" customHeight="1" x14ac:dyDescent="0.25">
      <c r="A599" s="99"/>
      <c r="B599" s="89" t="s">
        <v>435</v>
      </c>
      <c r="C599" s="10"/>
      <c r="D599" s="10"/>
      <c r="E599" s="10"/>
      <c r="F599" s="10"/>
    </row>
    <row r="600" spans="1:6" s="11" customFormat="1" ht="20.100000000000001" customHeight="1" x14ac:dyDescent="0.25">
      <c r="A600" s="99"/>
      <c r="B600" s="89" t="s">
        <v>436</v>
      </c>
      <c r="C600" s="10"/>
      <c r="D600" s="10"/>
      <c r="E600" s="10"/>
      <c r="F600" s="10"/>
    </row>
    <row r="601" spans="1:6" s="11" customFormat="1" ht="20.100000000000001" customHeight="1" x14ac:dyDescent="0.25">
      <c r="A601" s="99"/>
      <c r="B601" s="89" t="s">
        <v>460</v>
      </c>
      <c r="C601" s="10"/>
      <c r="D601" s="10"/>
      <c r="E601" s="10"/>
      <c r="F601" s="10"/>
    </row>
    <row r="602" spans="1:6" s="11" customFormat="1" ht="20.100000000000001" customHeight="1" x14ac:dyDescent="0.25">
      <c r="A602" s="99"/>
      <c r="B602" s="89" t="s">
        <v>461</v>
      </c>
      <c r="C602" s="10"/>
      <c r="D602" s="10"/>
      <c r="E602" s="10"/>
      <c r="F602" s="10"/>
    </row>
    <row r="603" spans="1:6" s="11" customFormat="1" ht="20.100000000000001" customHeight="1" x14ac:dyDescent="0.25">
      <c r="A603" s="99"/>
      <c r="B603" s="89" t="s">
        <v>462</v>
      </c>
      <c r="C603" s="10"/>
      <c r="D603" s="10"/>
      <c r="E603" s="10"/>
      <c r="F603" s="10"/>
    </row>
    <row r="604" spans="1:6" s="11" customFormat="1" ht="20.100000000000001" customHeight="1" x14ac:dyDescent="0.25">
      <c r="A604" s="99"/>
      <c r="B604" s="89" t="s">
        <v>463</v>
      </c>
      <c r="C604" s="10"/>
      <c r="D604" s="10"/>
      <c r="E604" s="10"/>
      <c r="F604" s="10"/>
    </row>
    <row r="605" spans="1:6" s="11" customFormat="1" ht="20.100000000000001" customHeight="1" x14ac:dyDescent="0.25">
      <c r="A605" s="99"/>
      <c r="B605" s="89" t="s">
        <v>464</v>
      </c>
      <c r="C605" s="10"/>
      <c r="D605" s="10"/>
      <c r="E605" s="10"/>
      <c r="F605" s="10"/>
    </row>
    <row r="606" spans="1:6" s="11" customFormat="1" ht="20.100000000000001" customHeight="1" x14ac:dyDescent="0.25">
      <c r="A606" s="99"/>
      <c r="B606" s="37" t="s">
        <v>465</v>
      </c>
      <c r="C606" s="10"/>
      <c r="D606" s="10"/>
      <c r="E606" s="10"/>
      <c r="F606" s="10"/>
    </row>
    <row r="607" spans="1:6" s="11" customFormat="1" ht="20.100000000000001" customHeight="1" x14ac:dyDescent="0.25">
      <c r="A607" s="99"/>
      <c r="B607" s="89" t="s">
        <v>428</v>
      </c>
      <c r="C607" s="10"/>
      <c r="D607" s="10"/>
      <c r="E607" s="10"/>
      <c r="F607" s="10"/>
    </row>
    <row r="608" spans="1:6" s="11" customFormat="1" ht="20.100000000000001" customHeight="1" x14ac:dyDescent="0.25">
      <c r="A608" s="99"/>
      <c r="B608" s="89" t="s">
        <v>435</v>
      </c>
      <c r="C608" s="10"/>
      <c r="D608" s="10"/>
      <c r="E608" s="10"/>
      <c r="F608" s="10"/>
    </row>
    <row r="609" spans="1:6" s="11" customFormat="1" ht="20.100000000000001" customHeight="1" x14ac:dyDescent="0.25">
      <c r="A609" s="99"/>
      <c r="B609" s="89" t="s">
        <v>436</v>
      </c>
      <c r="C609" s="10"/>
      <c r="D609" s="10"/>
      <c r="E609" s="10"/>
      <c r="F609" s="10"/>
    </row>
    <row r="610" spans="1:6" s="11" customFormat="1" ht="20.100000000000001" customHeight="1" x14ac:dyDescent="0.25">
      <c r="A610" s="99"/>
      <c r="B610" s="89" t="s">
        <v>429</v>
      </c>
      <c r="C610" s="10"/>
      <c r="D610" s="10"/>
      <c r="E610" s="10"/>
      <c r="F610" s="10"/>
    </row>
    <row r="611" spans="1:6" s="11" customFormat="1" ht="20.100000000000001" customHeight="1" x14ac:dyDescent="0.25">
      <c r="A611" s="99"/>
      <c r="B611" s="89" t="s">
        <v>430</v>
      </c>
      <c r="C611" s="10"/>
      <c r="D611" s="10"/>
      <c r="E611" s="10"/>
      <c r="F611" s="10"/>
    </row>
    <row r="612" spans="1:6" s="11" customFormat="1" ht="20.100000000000001" customHeight="1" x14ac:dyDescent="0.25">
      <c r="A612" s="99"/>
      <c r="B612" s="89" t="s">
        <v>431</v>
      </c>
      <c r="C612" s="10"/>
      <c r="D612" s="10"/>
      <c r="E612" s="10"/>
      <c r="F612" s="10"/>
    </row>
    <row r="613" spans="1:6" s="11" customFormat="1" ht="20.100000000000001" customHeight="1" x14ac:dyDescent="0.25">
      <c r="A613" s="99"/>
      <c r="B613" s="89" t="s">
        <v>432</v>
      </c>
      <c r="C613" s="10"/>
      <c r="D613" s="10"/>
      <c r="E613" s="10"/>
      <c r="F613" s="10"/>
    </row>
    <row r="614" spans="1:6" s="11" customFormat="1" ht="20.100000000000001" customHeight="1" x14ac:dyDescent="0.25">
      <c r="A614" s="99"/>
      <c r="B614" s="89" t="s">
        <v>433</v>
      </c>
      <c r="C614" s="10"/>
      <c r="D614" s="10"/>
      <c r="E614" s="10"/>
      <c r="F614" s="10"/>
    </row>
    <row r="615" spans="1:6" s="11" customFormat="1" ht="20.100000000000001" customHeight="1" x14ac:dyDescent="0.25">
      <c r="A615" s="99"/>
      <c r="B615" s="89" t="s">
        <v>235</v>
      </c>
      <c r="C615" s="10"/>
      <c r="D615" s="10"/>
      <c r="E615" s="10"/>
      <c r="F615" s="10"/>
    </row>
    <row r="616" spans="1:6" s="11" customFormat="1" ht="20.100000000000001" customHeight="1" x14ac:dyDescent="0.25">
      <c r="A616" s="64"/>
      <c r="B616" s="88" t="s">
        <v>236</v>
      </c>
      <c r="C616" s="10"/>
      <c r="D616" s="10"/>
      <c r="E616" s="10"/>
      <c r="F616" s="10"/>
    </row>
    <row r="617" spans="1:6" s="11" customFormat="1" ht="20.100000000000001" customHeight="1" x14ac:dyDescent="0.25">
      <c r="A617" s="99"/>
      <c r="B617" s="89" t="s">
        <v>420</v>
      </c>
      <c r="C617" s="10"/>
      <c r="D617" s="10"/>
      <c r="E617" s="10"/>
      <c r="F617" s="10"/>
    </row>
    <row r="618" spans="1:6" s="11" customFormat="1" ht="20.100000000000001" customHeight="1" x14ac:dyDescent="0.25">
      <c r="A618" s="99"/>
      <c r="B618" s="89" t="s">
        <v>421</v>
      </c>
      <c r="C618" s="10"/>
      <c r="D618" s="10"/>
      <c r="E618" s="10"/>
      <c r="F618" s="10"/>
    </row>
    <row r="619" spans="1:6" s="11" customFormat="1" ht="20.100000000000001" customHeight="1" x14ac:dyDescent="0.25">
      <c r="A619" s="64"/>
      <c r="B619" s="88" t="s">
        <v>140</v>
      </c>
      <c r="C619" s="10"/>
      <c r="D619" s="10"/>
      <c r="E619" s="10"/>
      <c r="F619" s="10"/>
    </row>
    <row r="620" spans="1:6" s="11" customFormat="1" ht="20.100000000000001" customHeight="1" x14ac:dyDescent="0.25">
      <c r="A620" s="64"/>
      <c r="B620" s="88" t="s">
        <v>141</v>
      </c>
      <c r="C620" s="10"/>
      <c r="D620" s="10"/>
      <c r="E620" s="10"/>
      <c r="F620" s="10"/>
    </row>
    <row r="621" spans="1:6" s="11" customFormat="1" ht="20.100000000000001" customHeight="1" x14ac:dyDescent="0.25">
      <c r="A621" s="70" t="s">
        <v>587</v>
      </c>
      <c r="B621" s="73" t="s">
        <v>197</v>
      </c>
      <c r="C621" s="10"/>
      <c r="D621" s="10"/>
      <c r="E621" s="10"/>
      <c r="F621" s="10"/>
    </row>
    <row r="622" spans="1:6" s="11" customFormat="1" ht="20.100000000000001" customHeight="1" x14ac:dyDescent="0.25">
      <c r="A622" s="65" t="s">
        <v>588</v>
      </c>
      <c r="B622" s="31" t="s">
        <v>198</v>
      </c>
      <c r="C622" s="10"/>
      <c r="D622" s="10"/>
      <c r="E622" s="10"/>
      <c r="F622" s="10"/>
    </row>
    <row r="623" spans="1:6" s="11" customFormat="1" ht="30" customHeight="1" x14ac:dyDescent="0.25">
      <c r="A623" s="64"/>
      <c r="B623" s="37" t="s">
        <v>203</v>
      </c>
      <c r="C623" s="10"/>
      <c r="D623" s="10"/>
      <c r="E623" s="10"/>
      <c r="F623" s="10"/>
    </row>
    <row r="624" spans="1:6" s="11" customFormat="1" ht="20.100000000000001" customHeight="1" x14ac:dyDescent="0.25">
      <c r="A624" s="99"/>
      <c r="B624" s="89" t="s">
        <v>437</v>
      </c>
      <c r="C624" s="10"/>
      <c r="D624" s="10"/>
      <c r="E624" s="10"/>
      <c r="F624" s="10"/>
    </row>
    <row r="625" spans="1:6" s="11" customFormat="1" ht="20.100000000000001" customHeight="1" x14ac:dyDescent="0.25">
      <c r="A625" s="99"/>
      <c r="B625" s="89" t="s">
        <v>438</v>
      </c>
      <c r="C625" s="10"/>
      <c r="D625" s="10"/>
      <c r="E625" s="10"/>
      <c r="F625" s="10"/>
    </row>
    <row r="626" spans="1:6" s="11" customFormat="1" ht="20.100000000000001" customHeight="1" x14ac:dyDescent="0.25">
      <c r="A626" s="99"/>
      <c r="B626" s="89" t="s">
        <v>439</v>
      </c>
      <c r="C626" s="10"/>
      <c r="D626" s="10"/>
      <c r="E626" s="10"/>
      <c r="F626" s="10"/>
    </row>
    <row r="627" spans="1:6" s="11" customFormat="1" ht="20.100000000000001" customHeight="1" x14ac:dyDescent="0.25">
      <c r="A627" s="99"/>
      <c r="B627" s="89" t="s">
        <v>199</v>
      </c>
      <c r="C627" s="10"/>
      <c r="D627" s="10"/>
      <c r="E627" s="10"/>
      <c r="F627" s="10"/>
    </row>
    <row r="628" spans="1:6" s="11" customFormat="1" ht="20.100000000000001" customHeight="1" x14ac:dyDescent="0.25">
      <c r="A628" s="99"/>
      <c r="B628" s="89" t="s">
        <v>208</v>
      </c>
      <c r="C628" s="10"/>
      <c r="D628" s="10"/>
      <c r="E628" s="10"/>
      <c r="F628" s="10"/>
    </row>
    <row r="629" spans="1:6" s="11" customFormat="1" ht="20.100000000000001" customHeight="1" x14ac:dyDescent="0.25">
      <c r="A629" s="64"/>
      <c r="B629" s="88" t="s">
        <v>200</v>
      </c>
      <c r="C629" s="10"/>
      <c r="D629" s="10"/>
      <c r="E629" s="10"/>
      <c r="F629" s="10"/>
    </row>
    <row r="630" spans="1:6" s="11" customFormat="1" ht="20.100000000000001" customHeight="1" x14ac:dyDescent="0.25">
      <c r="A630" s="99"/>
      <c r="B630" s="89" t="s">
        <v>196</v>
      </c>
      <c r="C630" s="10"/>
      <c r="D630" s="10"/>
      <c r="E630" s="10"/>
      <c r="F630" s="10"/>
    </row>
    <row r="631" spans="1:6" s="11" customFormat="1" ht="20.100000000000001" customHeight="1" x14ac:dyDescent="0.25">
      <c r="A631" s="99"/>
      <c r="B631" s="89" t="s">
        <v>201</v>
      </c>
      <c r="C631" s="10"/>
      <c r="D631" s="10"/>
      <c r="E631" s="10"/>
      <c r="F631" s="10"/>
    </row>
    <row r="632" spans="1:6" s="11" customFormat="1" ht="20.100000000000001" customHeight="1" x14ac:dyDescent="0.25">
      <c r="A632" s="64"/>
      <c r="B632" s="88" t="s">
        <v>140</v>
      </c>
      <c r="C632" s="10"/>
      <c r="D632" s="10"/>
      <c r="E632" s="10"/>
      <c r="F632" s="10"/>
    </row>
    <row r="633" spans="1:6" s="11" customFormat="1" ht="20.100000000000001" customHeight="1" x14ac:dyDescent="0.25">
      <c r="A633" s="64"/>
      <c r="B633" s="88" t="s">
        <v>141</v>
      </c>
      <c r="C633" s="10"/>
      <c r="D633" s="10"/>
      <c r="E633" s="10"/>
      <c r="F633" s="10"/>
    </row>
    <row r="634" spans="1:6" s="11" customFormat="1" ht="20.100000000000001" customHeight="1" x14ac:dyDescent="0.25">
      <c r="A634" s="64"/>
      <c r="B634" s="88" t="s">
        <v>105</v>
      </c>
      <c r="C634" s="10"/>
      <c r="D634" s="10"/>
      <c r="E634" s="10"/>
      <c r="F634" s="10"/>
    </row>
    <row r="635" spans="1:6" s="11" customFormat="1" ht="20.100000000000001" customHeight="1" x14ac:dyDescent="0.25">
      <c r="A635" s="65" t="s">
        <v>589</v>
      </c>
      <c r="B635" s="31" t="s">
        <v>202</v>
      </c>
      <c r="C635" s="10"/>
      <c r="D635" s="10"/>
      <c r="E635" s="10"/>
      <c r="F635" s="10"/>
    </row>
    <row r="636" spans="1:6" s="11" customFormat="1" ht="30" customHeight="1" x14ac:dyDescent="0.25">
      <c r="A636" s="64"/>
      <c r="B636" s="37" t="s">
        <v>204</v>
      </c>
      <c r="C636" s="10"/>
      <c r="D636" s="10"/>
      <c r="E636" s="10"/>
      <c r="F636" s="10"/>
    </row>
    <row r="637" spans="1:6" s="11" customFormat="1" ht="20.100000000000001" customHeight="1" x14ac:dyDescent="0.25">
      <c r="A637" s="99"/>
      <c r="B637" s="89" t="s">
        <v>437</v>
      </c>
      <c r="C637" s="10"/>
      <c r="D637" s="10"/>
      <c r="E637" s="10"/>
      <c r="F637" s="10"/>
    </row>
    <row r="638" spans="1:6" s="11" customFormat="1" ht="20.100000000000001" customHeight="1" x14ac:dyDescent="0.25">
      <c r="A638" s="99"/>
      <c r="B638" s="89" t="s">
        <v>438</v>
      </c>
      <c r="C638" s="10"/>
      <c r="D638" s="10"/>
      <c r="E638" s="10"/>
      <c r="F638" s="10"/>
    </row>
    <row r="639" spans="1:6" s="11" customFormat="1" ht="20.100000000000001" customHeight="1" x14ac:dyDescent="0.25">
      <c r="A639" s="99"/>
      <c r="B639" s="89" t="s">
        <v>439</v>
      </c>
      <c r="C639" s="10"/>
      <c r="D639" s="10"/>
      <c r="E639" s="10"/>
      <c r="F639" s="10"/>
    </row>
    <row r="640" spans="1:6" s="11" customFormat="1" ht="20.100000000000001" customHeight="1" x14ac:dyDescent="0.25">
      <c r="A640" s="99"/>
      <c r="B640" s="89" t="s">
        <v>199</v>
      </c>
      <c r="C640" s="10"/>
      <c r="D640" s="10"/>
      <c r="E640" s="10"/>
      <c r="F640" s="10"/>
    </row>
    <row r="641" spans="1:6" s="11" customFormat="1" ht="20.100000000000001" customHeight="1" x14ac:dyDescent="0.25">
      <c r="A641" s="99"/>
      <c r="B641" s="89" t="s">
        <v>208</v>
      </c>
      <c r="C641" s="10"/>
      <c r="D641" s="10"/>
      <c r="E641" s="10"/>
      <c r="F641" s="10"/>
    </row>
    <row r="642" spans="1:6" s="11" customFormat="1" ht="20.100000000000001" customHeight="1" x14ac:dyDescent="0.25">
      <c r="A642" s="64"/>
      <c r="B642" s="88" t="s">
        <v>200</v>
      </c>
      <c r="C642" s="10"/>
      <c r="D642" s="10"/>
      <c r="E642" s="10"/>
      <c r="F642" s="10"/>
    </row>
    <row r="643" spans="1:6" s="11" customFormat="1" ht="20.100000000000001" customHeight="1" x14ac:dyDescent="0.25">
      <c r="A643" s="99"/>
      <c r="B643" s="89" t="s">
        <v>196</v>
      </c>
      <c r="C643" s="10"/>
      <c r="D643" s="10"/>
      <c r="E643" s="10"/>
      <c r="F643" s="10"/>
    </row>
    <row r="644" spans="1:6" s="11" customFormat="1" ht="20.100000000000001" customHeight="1" x14ac:dyDescent="0.25">
      <c r="A644" s="99"/>
      <c r="B644" s="89" t="s">
        <v>201</v>
      </c>
      <c r="C644" s="10"/>
      <c r="D644" s="10"/>
      <c r="E644" s="10"/>
      <c r="F644" s="10"/>
    </row>
    <row r="645" spans="1:6" s="11" customFormat="1" ht="20.100000000000001" customHeight="1" x14ac:dyDescent="0.25">
      <c r="A645" s="64"/>
      <c r="B645" s="88" t="s">
        <v>140</v>
      </c>
      <c r="C645" s="10"/>
      <c r="D645" s="10"/>
      <c r="E645" s="10"/>
      <c r="F645" s="10"/>
    </row>
    <row r="646" spans="1:6" s="11" customFormat="1" ht="20.100000000000001" customHeight="1" x14ac:dyDescent="0.25">
      <c r="A646" s="64"/>
      <c r="B646" s="88" t="s">
        <v>141</v>
      </c>
      <c r="C646" s="10"/>
      <c r="D646" s="10"/>
      <c r="E646" s="10"/>
      <c r="F646" s="10"/>
    </row>
    <row r="647" spans="1:6" s="11" customFormat="1" ht="20.100000000000001" customHeight="1" x14ac:dyDescent="0.25">
      <c r="A647" s="64"/>
      <c r="B647" s="88" t="s">
        <v>105</v>
      </c>
      <c r="C647" s="10"/>
      <c r="D647" s="10"/>
      <c r="E647" s="10"/>
      <c r="F647" s="10"/>
    </row>
    <row r="648" spans="1:6" s="11" customFormat="1" ht="20.100000000000001" customHeight="1" x14ac:dyDescent="0.25">
      <c r="A648" s="65" t="s">
        <v>590</v>
      </c>
      <c r="B648" s="31" t="s">
        <v>218</v>
      </c>
      <c r="C648" s="10"/>
      <c r="D648" s="10"/>
      <c r="E648" s="10"/>
      <c r="F648" s="10"/>
    </row>
    <row r="649" spans="1:6" s="11" customFormat="1" ht="30" customHeight="1" x14ac:dyDescent="0.25">
      <c r="A649" s="64"/>
      <c r="B649" s="37" t="s">
        <v>204</v>
      </c>
      <c r="C649" s="10"/>
      <c r="D649" s="10"/>
      <c r="E649" s="10"/>
      <c r="F649" s="10"/>
    </row>
    <row r="650" spans="1:6" s="11" customFormat="1" ht="20.100000000000001" customHeight="1" x14ac:dyDescent="0.25">
      <c r="A650" s="99"/>
      <c r="B650" s="89" t="s">
        <v>437</v>
      </c>
      <c r="C650" s="10"/>
      <c r="D650" s="10"/>
      <c r="E650" s="10"/>
      <c r="F650" s="10"/>
    </row>
    <row r="651" spans="1:6" s="11" customFormat="1" ht="20.100000000000001" customHeight="1" x14ac:dyDescent="0.25">
      <c r="A651" s="99"/>
      <c r="B651" s="89" t="s">
        <v>438</v>
      </c>
      <c r="C651" s="10"/>
      <c r="D651" s="10"/>
      <c r="E651" s="10"/>
      <c r="F651" s="10"/>
    </row>
    <row r="652" spans="1:6" s="11" customFormat="1" ht="20.100000000000001" customHeight="1" x14ac:dyDescent="0.25">
      <c r="A652" s="99"/>
      <c r="B652" s="89" t="s">
        <v>439</v>
      </c>
      <c r="C652" s="10"/>
      <c r="D652" s="10"/>
      <c r="E652" s="10"/>
      <c r="F652" s="10"/>
    </row>
    <row r="653" spans="1:6" s="11" customFormat="1" ht="20.100000000000001" customHeight="1" x14ac:dyDescent="0.25">
      <c r="A653" s="99"/>
      <c r="B653" s="89" t="s">
        <v>199</v>
      </c>
      <c r="C653" s="10"/>
      <c r="D653" s="10"/>
      <c r="E653" s="10"/>
      <c r="F653" s="10"/>
    </row>
    <row r="654" spans="1:6" s="11" customFormat="1" ht="20.100000000000001" customHeight="1" x14ac:dyDescent="0.25">
      <c r="A654" s="99"/>
      <c r="B654" s="89" t="s">
        <v>208</v>
      </c>
      <c r="C654" s="10"/>
      <c r="D654" s="10"/>
      <c r="E654" s="10"/>
      <c r="F654" s="10"/>
    </row>
    <row r="655" spans="1:6" s="11" customFormat="1" ht="20.100000000000001" customHeight="1" x14ac:dyDescent="0.25">
      <c r="A655" s="64"/>
      <c r="B655" s="88" t="s">
        <v>200</v>
      </c>
      <c r="C655" s="10"/>
      <c r="D655" s="10"/>
      <c r="E655" s="10"/>
      <c r="F655" s="10"/>
    </row>
    <row r="656" spans="1:6" s="11" customFormat="1" ht="20.100000000000001" customHeight="1" x14ac:dyDescent="0.25">
      <c r="A656" s="99"/>
      <c r="B656" s="89" t="s">
        <v>196</v>
      </c>
      <c r="C656" s="10"/>
      <c r="D656" s="10"/>
      <c r="E656" s="10"/>
      <c r="F656" s="10"/>
    </row>
    <row r="657" spans="1:6" s="11" customFormat="1" ht="20.100000000000001" customHeight="1" x14ac:dyDescent="0.25">
      <c r="A657" s="99"/>
      <c r="B657" s="89" t="s">
        <v>201</v>
      </c>
      <c r="C657" s="10"/>
      <c r="D657" s="10"/>
      <c r="E657" s="10"/>
      <c r="F657" s="10"/>
    </row>
    <row r="658" spans="1:6" s="11" customFormat="1" ht="20.100000000000001" customHeight="1" x14ac:dyDescent="0.25">
      <c r="A658" s="64"/>
      <c r="B658" s="88" t="s">
        <v>140</v>
      </c>
      <c r="C658" s="10"/>
      <c r="D658" s="10"/>
      <c r="E658" s="10"/>
      <c r="F658" s="10"/>
    </row>
    <row r="659" spans="1:6" s="11" customFormat="1" ht="20.100000000000001" customHeight="1" x14ac:dyDescent="0.25">
      <c r="A659" s="64"/>
      <c r="B659" s="88" t="s">
        <v>141</v>
      </c>
      <c r="C659" s="10"/>
      <c r="D659" s="10"/>
      <c r="E659" s="10"/>
      <c r="F659" s="10"/>
    </row>
    <row r="660" spans="1:6" s="11" customFormat="1" ht="20.100000000000001" customHeight="1" x14ac:dyDescent="0.25">
      <c r="A660" s="64"/>
      <c r="B660" s="88" t="s">
        <v>105</v>
      </c>
      <c r="C660" s="10"/>
      <c r="D660" s="10"/>
      <c r="E660" s="10"/>
      <c r="F660" s="10"/>
    </row>
    <row r="661" spans="1:6" s="11" customFormat="1" ht="20.100000000000001" customHeight="1" x14ac:dyDescent="0.25">
      <c r="A661" s="65" t="s">
        <v>591</v>
      </c>
      <c r="B661" s="31" t="s">
        <v>205</v>
      </c>
      <c r="C661" s="10"/>
      <c r="D661" s="10"/>
      <c r="E661" s="10"/>
      <c r="F661" s="10"/>
    </row>
    <row r="662" spans="1:6" s="11" customFormat="1" ht="30" customHeight="1" x14ac:dyDescent="0.25">
      <c r="A662" s="64"/>
      <c r="B662" s="37" t="s">
        <v>204</v>
      </c>
      <c r="C662" s="10"/>
      <c r="D662" s="10"/>
      <c r="E662" s="10"/>
      <c r="F662" s="10"/>
    </row>
    <row r="663" spans="1:6" s="11" customFormat="1" ht="20.100000000000001" customHeight="1" x14ac:dyDescent="0.25">
      <c r="A663" s="99"/>
      <c r="B663" s="89" t="s">
        <v>437</v>
      </c>
      <c r="C663" s="10"/>
      <c r="D663" s="10"/>
      <c r="E663" s="10"/>
      <c r="F663" s="10"/>
    </row>
    <row r="664" spans="1:6" s="11" customFormat="1" ht="20.100000000000001" customHeight="1" x14ac:dyDescent="0.25">
      <c r="A664" s="99"/>
      <c r="B664" s="89" t="s">
        <v>438</v>
      </c>
      <c r="C664" s="10"/>
      <c r="D664" s="10"/>
      <c r="E664" s="10"/>
      <c r="F664" s="10"/>
    </row>
    <row r="665" spans="1:6" s="11" customFormat="1" ht="20.100000000000001" customHeight="1" x14ac:dyDescent="0.25">
      <c r="A665" s="99"/>
      <c r="B665" s="89" t="s">
        <v>439</v>
      </c>
      <c r="C665" s="10"/>
      <c r="D665" s="10"/>
      <c r="E665" s="10"/>
      <c r="F665" s="10"/>
    </row>
    <row r="666" spans="1:6" s="11" customFormat="1" ht="20.100000000000001" customHeight="1" x14ac:dyDescent="0.25">
      <c r="A666" s="99"/>
      <c r="B666" s="89" t="s">
        <v>199</v>
      </c>
      <c r="C666" s="10"/>
      <c r="D666" s="10"/>
      <c r="E666" s="10"/>
      <c r="F666" s="10"/>
    </row>
    <row r="667" spans="1:6" s="11" customFormat="1" ht="20.100000000000001" customHeight="1" x14ac:dyDescent="0.25">
      <c r="A667" s="99"/>
      <c r="B667" s="89" t="s">
        <v>208</v>
      </c>
      <c r="C667" s="10"/>
      <c r="D667" s="10"/>
      <c r="E667" s="10"/>
      <c r="F667" s="10"/>
    </row>
    <row r="668" spans="1:6" s="11" customFormat="1" ht="20.100000000000001" customHeight="1" x14ac:dyDescent="0.25">
      <c r="A668" s="64"/>
      <c r="B668" s="88" t="s">
        <v>200</v>
      </c>
      <c r="C668" s="10"/>
      <c r="D668" s="10"/>
      <c r="E668" s="10"/>
      <c r="F668" s="10"/>
    </row>
    <row r="669" spans="1:6" s="11" customFormat="1" ht="20.100000000000001" customHeight="1" x14ac:dyDescent="0.25">
      <c r="A669" s="99"/>
      <c r="B669" s="89" t="s">
        <v>196</v>
      </c>
      <c r="C669" s="10"/>
      <c r="D669" s="10"/>
      <c r="E669" s="10"/>
      <c r="F669" s="10"/>
    </row>
    <row r="670" spans="1:6" s="11" customFormat="1" ht="20.100000000000001" customHeight="1" x14ac:dyDescent="0.25">
      <c r="A670" s="99"/>
      <c r="B670" s="89" t="s">
        <v>201</v>
      </c>
      <c r="C670" s="10"/>
      <c r="D670" s="10"/>
      <c r="E670" s="10"/>
      <c r="F670" s="10"/>
    </row>
    <row r="671" spans="1:6" s="11" customFormat="1" ht="20.100000000000001" customHeight="1" x14ac:dyDescent="0.25">
      <c r="A671" s="64"/>
      <c r="B671" s="88" t="s">
        <v>140</v>
      </c>
      <c r="C671" s="10"/>
      <c r="D671" s="10"/>
      <c r="E671" s="10"/>
      <c r="F671" s="10"/>
    </row>
    <row r="672" spans="1:6" s="11" customFormat="1" ht="20.100000000000001" customHeight="1" x14ac:dyDescent="0.25">
      <c r="A672" s="64"/>
      <c r="B672" s="88" t="s">
        <v>141</v>
      </c>
      <c r="C672" s="10"/>
      <c r="D672" s="10"/>
      <c r="E672" s="10"/>
      <c r="F672" s="10"/>
    </row>
    <row r="673" spans="1:6" s="11" customFormat="1" ht="20.100000000000001" customHeight="1" x14ac:dyDescent="0.25">
      <c r="A673" s="64"/>
      <c r="B673" s="88" t="s">
        <v>105</v>
      </c>
      <c r="C673" s="10"/>
      <c r="D673" s="10"/>
      <c r="E673" s="10"/>
      <c r="F673" s="10"/>
    </row>
    <row r="674" spans="1:6" s="11" customFormat="1" ht="20.100000000000001" customHeight="1" x14ac:dyDescent="0.25">
      <c r="A674" s="70" t="s">
        <v>592</v>
      </c>
      <c r="B674" s="73" t="s">
        <v>206</v>
      </c>
      <c r="C674" s="10"/>
      <c r="D674" s="10"/>
      <c r="E674" s="10"/>
      <c r="F674" s="10"/>
    </row>
    <row r="675" spans="1:6" s="11" customFormat="1" ht="20.100000000000001" customHeight="1" x14ac:dyDescent="0.25">
      <c r="A675" s="65" t="s">
        <v>593</v>
      </c>
      <c r="B675" s="31" t="s">
        <v>207</v>
      </c>
      <c r="C675" s="10"/>
      <c r="D675" s="10"/>
      <c r="E675" s="10"/>
      <c r="F675" s="10"/>
    </row>
    <row r="676" spans="1:6" s="11" customFormat="1" ht="20.100000000000001" customHeight="1" x14ac:dyDescent="0.25">
      <c r="A676" s="64" t="s">
        <v>10</v>
      </c>
      <c r="B676" s="37" t="s">
        <v>440</v>
      </c>
      <c r="C676" s="10"/>
      <c r="D676" s="10"/>
      <c r="E676" s="10"/>
      <c r="F676" s="10"/>
    </row>
    <row r="677" spans="1:6" s="11" customFormat="1" ht="20.100000000000001" customHeight="1" x14ac:dyDescent="0.25">
      <c r="A677" s="99"/>
      <c r="B677" s="89" t="s">
        <v>437</v>
      </c>
      <c r="C677" s="10"/>
      <c r="D677" s="10"/>
      <c r="E677" s="10"/>
      <c r="F677" s="10"/>
    </row>
    <row r="678" spans="1:6" s="11" customFormat="1" ht="20.100000000000001" customHeight="1" x14ac:dyDescent="0.25">
      <c r="A678" s="99"/>
      <c r="B678" s="89" t="s">
        <v>438</v>
      </c>
      <c r="C678" s="10"/>
      <c r="D678" s="10"/>
      <c r="E678" s="10"/>
      <c r="F678" s="10"/>
    </row>
    <row r="679" spans="1:6" s="11" customFormat="1" ht="20.100000000000001" customHeight="1" x14ac:dyDescent="0.25">
      <c r="A679" s="99"/>
      <c r="B679" s="89" t="s">
        <v>439</v>
      </c>
      <c r="C679" s="10"/>
      <c r="D679" s="10"/>
      <c r="E679" s="10"/>
      <c r="F679" s="10"/>
    </row>
    <row r="680" spans="1:6" s="11" customFormat="1" ht="20.100000000000001" customHeight="1" x14ac:dyDescent="0.25">
      <c r="A680" s="99"/>
      <c r="B680" s="89" t="s">
        <v>199</v>
      </c>
      <c r="C680" s="10"/>
      <c r="D680" s="10"/>
      <c r="E680" s="10"/>
      <c r="F680" s="10"/>
    </row>
    <row r="681" spans="1:6" s="11" customFormat="1" ht="20.100000000000001" customHeight="1" x14ac:dyDescent="0.25">
      <c r="A681" s="99"/>
      <c r="B681" s="89" t="s">
        <v>208</v>
      </c>
      <c r="C681" s="10"/>
      <c r="D681" s="10"/>
      <c r="E681" s="10"/>
      <c r="F681" s="10"/>
    </row>
    <row r="682" spans="1:6" s="11" customFormat="1" ht="20.100000000000001" customHeight="1" x14ac:dyDescent="0.25">
      <c r="A682" s="64"/>
      <c r="B682" s="88" t="s">
        <v>219</v>
      </c>
      <c r="C682" s="10"/>
      <c r="D682" s="10"/>
      <c r="E682" s="10"/>
      <c r="F682" s="10"/>
    </row>
    <row r="683" spans="1:6" s="11" customFormat="1" ht="20.100000000000001" customHeight="1" x14ac:dyDescent="0.25">
      <c r="A683" s="99"/>
      <c r="B683" s="89" t="s">
        <v>209</v>
      </c>
      <c r="C683" s="10"/>
      <c r="D683" s="10"/>
      <c r="E683" s="10"/>
      <c r="F683" s="10"/>
    </row>
    <row r="684" spans="1:6" s="11" customFormat="1" ht="20.100000000000001" customHeight="1" x14ac:dyDescent="0.25">
      <c r="A684" s="99"/>
      <c r="B684" s="89" t="s">
        <v>201</v>
      </c>
      <c r="C684" s="10"/>
      <c r="D684" s="10"/>
      <c r="E684" s="10"/>
      <c r="F684" s="10"/>
    </row>
    <row r="685" spans="1:6" s="11" customFormat="1" ht="20.100000000000001" customHeight="1" x14ac:dyDescent="0.25">
      <c r="A685" s="64"/>
      <c r="B685" s="88" t="s">
        <v>210</v>
      </c>
      <c r="C685" s="10"/>
      <c r="D685" s="10"/>
      <c r="E685" s="10"/>
      <c r="F685" s="10"/>
    </row>
    <row r="686" spans="1:6" s="11" customFormat="1" ht="20.100000000000001" customHeight="1" x14ac:dyDescent="0.25">
      <c r="A686" s="64"/>
      <c r="B686" s="88" t="s">
        <v>28</v>
      </c>
      <c r="C686" s="10"/>
      <c r="D686" s="10"/>
      <c r="E686" s="10"/>
      <c r="F686" s="10"/>
    </row>
    <row r="687" spans="1:6" s="11" customFormat="1" ht="20.100000000000001" customHeight="1" x14ac:dyDescent="0.25">
      <c r="A687" s="64"/>
      <c r="B687" s="88" t="s">
        <v>122</v>
      </c>
      <c r="C687" s="10"/>
      <c r="D687" s="10"/>
      <c r="E687" s="10"/>
      <c r="F687" s="10"/>
    </row>
    <row r="688" spans="1:6" s="11" customFormat="1" ht="20.100000000000001" customHeight="1" x14ac:dyDescent="0.25">
      <c r="A688" s="65" t="s">
        <v>594</v>
      </c>
      <c r="B688" s="31" t="s">
        <v>211</v>
      </c>
      <c r="C688" s="10"/>
      <c r="D688" s="10"/>
      <c r="E688" s="10"/>
      <c r="F688" s="10"/>
    </row>
    <row r="689" spans="1:6" s="11" customFormat="1" ht="20.100000000000001" customHeight="1" x14ac:dyDescent="0.25">
      <c r="A689" s="64" t="s">
        <v>10</v>
      </c>
      <c r="B689" s="37" t="s">
        <v>441</v>
      </c>
      <c r="C689" s="10"/>
      <c r="D689" s="10"/>
      <c r="E689" s="10"/>
      <c r="F689" s="10"/>
    </row>
    <row r="690" spans="1:6" s="11" customFormat="1" ht="20.100000000000001" customHeight="1" x14ac:dyDescent="0.25">
      <c r="A690" s="99"/>
      <c r="B690" s="89" t="s">
        <v>437</v>
      </c>
      <c r="C690" s="10"/>
      <c r="D690" s="10"/>
      <c r="E690" s="10"/>
      <c r="F690" s="10"/>
    </row>
    <row r="691" spans="1:6" s="11" customFormat="1" ht="20.100000000000001" customHeight="1" x14ac:dyDescent="0.25">
      <c r="A691" s="99"/>
      <c r="B691" s="89" t="s">
        <v>438</v>
      </c>
      <c r="C691" s="10"/>
      <c r="D691" s="10"/>
      <c r="E691" s="10"/>
      <c r="F691" s="10"/>
    </row>
    <row r="692" spans="1:6" s="11" customFormat="1" ht="20.100000000000001" customHeight="1" x14ac:dyDescent="0.25">
      <c r="A692" s="99"/>
      <c r="B692" s="89" t="s">
        <v>439</v>
      </c>
      <c r="C692" s="10"/>
      <c r="D692" s="10"/>
      <c r="E692" s="10"/>
      <c r="F692" s="10"/>
    </row>
    <row r="693" spans="1:6" s="11" customFormat="1" ht="20.100000000000001" customHeight="1" x14ac:dyDescent="0.25">
      <c r="A693" s="99"/>
      <c r="B693" s="89" t="s">
        <v>199</v>
      </c>
      <c r="C693" s="10"/>
      <c r="D693" s="10"/>
      <c r="E693" s="10"/>
      <c r="F693" s="10"/>
    </row>
    <row r="694" spans="1:6" s="11" customFormat="1" ht="20.100000000000001" customHeight="1" x14ac:dyDescent="0.25">
      <c r="A694" s="99"/>
      <c r="B694" s="89" t="s">
        <v>208</v>
      </c>
      <c r="C694" s="10"/>
      <c r="D694" s="10"/>
      <c r="E694" s="10"/>
      <c r="F694" s="10"/>
    </row>
    <row r="695" spans="1:6" s="11" customFormat="1" ht="20.100000000000001" customHeight="1" x14ac:dyDescent="0.25">
      <c r="A695" s="64"/>
      <c r="B695" s="88" t="s">
        <v>219</v>
      </c>
      <c r="C695" s="10"/>
      <c r="D695" s="10"/>
      <c r="E695" s="10"/>
      <c r="F695" s="10"/>
    </row>
    <row r="696" spans="1:6" s="11" customFormat="1" ht="20.100000000000001" customHeight="1" x14ac:dyDescent="0.25">
      <c r="A696" s="99"/>
      <c r="B696" s="89" t="s">
        <v>209</v>
      </c>
      <c r="C696" s="10"/>
      <c r="D696" s="10"/>
      <c r="E696" s="10"/>
      <c r="F696" s="10"/>
    </row>
    <row r="697" spans="1:6" s="11" customFormat="1" ht="20.100000000000001" customHeight="1" x14ac:dyDescent="0.25">
      <c r="A697" s="99"/>
      <c r="B697" s="89" t="s">
        <v>201</v>
      </c>
      <c r="C697" s="10"/>
      <c r="D697" s="10"/>
      <c r="E697" s="10"/>
      <c r="F697" s="10"/>
    </row>
    <row r="698" spans="1:6" s="11" customFormat="1" ht="20.100000000000001" customHeight="1" x14ac:dyDescent="0.25">
      <c r="A698" s="64"/>
      <c r="B698" s="88" t="s">
        <v>210</v>
      </c>
      <c r="C698" s="10"/>
      <c r="D698" s="10"/>
      <c r="E698" s="10"/>
      <c r="F698" s="10"/>
    </row>
    <row r="699" spans="1:6" s="11" customFormat="1" ht="20.100000000000001" customHeight="1" x14ac:dyDescent="0.25">
      <c r="A699" s="64"/>
      <c r="B699" s="88" t="s">
        <v>28</v>
      </c>
      <c r="C699" s="10"/>
      <c r="D699" s="10"/>
      <c r="E699" s="10"/>
      <c r="F699" s="10"/>
    </row>
    <row r="700" spans="1:6" s="11" customFormat="1" ht="20.100000000000001" customHeight="1" x14ac:dyDescent="0.25">
      <c r="A700" s="64"/>
      <c r="B700" s="88" t="s">
        <v>122</v>
      </c>
      <c r="C700" s="10"/>
      <c r="D700" s="10"/>
      <c r="E700" s="10"/>
      <c r="F700" s="10"/>
    </row>
    <row r="701" spans="1:6" s="11" customFormat="1" ht="20.100000000000001" customHeight="1" x14ac:dyDescent="0.25">
      <c r="A701" s="65" t="s">
        <v>595</v>
      </c>
      <c r="B701" s="31" t="s">
        <v>212</v>
      </c>
      <c r="C701" s="10"/>
      <c r="D701" s="10"/>
      <c r="E701" s="10"/>
      <c r="F701" s="10"/>
    </row>
    <row r="702" spans="1:6" s="11" customFormat="1" ht="20.100000000000001" customHeight="1" x14ac:dyDescent="0.25">
      <c r="A702" s="64" t="s">
        <v>10</v>
      </c>
      <c r="B702" s="37" t="s">
        <v>442</v>
      </c>
      <c r="C702" s="10"/>
      <c r="D702" s="10"/>
      <c r="E702" s="10"/>
      <c r="F702" s="10"/>
    </row>
    <row r="703" spans="1:6" s="11" customFormat="1" ht="20.100000000000001" customHeight="1" x14ac:dyDescent="0.25">
      <c r="A703" s="99"/>
      <c r="B703" s="89" t="s">
        <v>437</v>
      </c>
      <c r="C703" s="10"/>
      <c r="D703" s="10"/>
      <c r="E703" s="10"/>
      <c r="F703" s="10"/>
    </row>
    <row r="704" spans="1:6" s="11" customFormat="1" ht="20.100000000000001" customHeight="1" x14ac:dyDescent="0.25">
      <c r="A704" s="99"/>
      <c r="B704" s="89" t="s">
        <v>438</v>
      </c>
      <c r="C704" s="10"/>
      <c r="D704" s="10"/>
      <c r="E704" s="10"/>
      <c r="F704" s="10"/>
    </row>
    <row r="705" spans="1:6" s="11" customFormat="1" ht="20.100000000000001" customHeight="1" x14ac:dyDescent="0.25">
      <c r="A705" s="99"/>
      <c r="B705" s="89" t="s">
        <v>439</v>
      </c>
      <c r="C705" s="10"/>
      <c r="D705" s="10"/>
      <c r="E705" s="10"/>
      <c r="F705" s="10"/>
    </row>
    <row r="706" spans="1:6" s="11" customFormat="1" ht="20.100000000000001" customHeight="1" x14ac:dyDescent="0.25">
      <c r="A706" s="99"/>
      <c r="B706" s="89" t="s">
        <v>199</v>
      </c>
      <c r="C706" s="10"/>
      <c r="D706" s="10"/>
      <c r="E706" s="10"/>
      <c r="F706" s="10"/>
    </row>
    <row r="707" spans="1:6" s="11" customFormat="1" ht="20.100000000000001" customHeight="1" x14ac:dyDescent="0.25">
      <c r="A707" s="99"/>
      <c r="B707" s="89" t="s">
        <v>208</v>
      </c>
      <c r="C707" s="10"/>
      <c r="D707" s="10"/>
      <c r="E707" s="10"/>
      <c r="F707" s="10"/>
    </row>
    <row r="708" spans="1:6" s="11" customFormat="1" ht="20.100000000000001" customHeight="1" x14ac:dyDescent="0.25">
      <c r="A708" s="64"/>
      <c r="B708" s="88" t="s">
        <v>219</v>
      </c>
      <c r="C708" s="10"/>
      <c r="D708" s="10"/>
      <c r="E708" s="10"/>
      <c r="F708" s="10"/>
    </row>
    <row r="709" spans="1:6" s="11" customFormat="1" ht="20.100000000000001" customHeight="1" x14ac:dyDescent="0.25">
      <c r="A709" s="99"/>
      <c r="B709" s="89" t="s">
        <v>209</v>
      </c>
      <c r="C709" s="10"/>
      <c r="D709" s="10"/>
      <c r="E709" s="10"/>
      <c r="F709" s="10"/>
    </row>
    <row r="710" spans="1:6" s="11" customFormat="1" ht="20.100000000000001" customHeight="1" x14ac:dyDescent="0.25">
      <c r="A710" s="99"/>
      <c r="B710" s="89" t="s">
        <v>201</v>
      </c>
      <c r="C710" s="10"/>
      <c r="D710" s="10"/>
      <c r="E710" s="10"/>
      <c r="F710" s="10"/>
    </row>
    <row r="711" spans="1:6" s="11" customFormat="1" ht="20.100000000000001" customHeight="1" x14ac:dyDescent="0.25">
      <c r="A711" s="64"/>
      <c r="B711" s="88" t="s">
        <v>210</v>
      </c>
      <c r="C711" s="10"/>
      <c r="D711" s="10"/>
      <c r="E711" s="10"/>
      <c r="F711" s="10"/>
    </row>
    <row r="712" spans="1:6" s="11" customFormat="1" ht="20.100000000000001" customHeight="1" x14ac:dyDescent="0.25">
      <c r="A712" s="64"/>
      <c r="B712" s="88" t="s">
        <v>28</v>
      </c>
      <c r="C712" s="10"/>
      <c r="D712" s="10"/>
      <c r="E712" s="10"/>
      <c r="F712" s="10"/>
    </row>
    <row r="713" spans="1:6" s="11" customFormat="1" ht="20.100000000000001" customHeight="1" x14ac:dyDescent="0.25">
      <c r="A713" s="64"/>
      <c r="B713" s="88" t="s">
        <v>122</v>
      </c>
      <c r="C713" s="10"/>
      <c r="D713" s="10"/>
      <c r="E713" s="10"/>
      <c r="F713" s="10"/>
    </row>
    <row r="714" spans="1:6" s="11" customFormat="1" ht="20.100000000000001" customHeight="1" x14ac:dyDescent="0.25">
      <c r="A714" s="70" t="s">
        <v>596</v>
      </c>
      <c r="B714" s="73" t="s">
        <v>213</v>
      </c>
      <c r="C714" s="10"/>
      <c r="D714" s="10"/>
      <c r="E714" s="10"/>
      <c r="F714" s="10"/>
    </row>
    <row r="715" spans="1:6" s="11" customFormat="1" ht="20.100000000000001" customHeight="1" x14ac:dyDescent="0.25">
      <c r="A715" s="64" t="s">
        <v>10</v>
      </c>
      <c r="B715" s="88" t="s">
        <v>214</v>
      </c>
      <c r="C715" s="10"/>
      <c r="D715" s="10"/>
      <c r="E715" s="10"/>
      <c r="F715" s="10"/>
    </row>
    <row r="716" spans="1:6" s="11" customFormat="1" ht="20.100000000000001" customHeight="1" x14ac:dyDescent="0.25">
      <c r="A716" s="64"/>
      <c r="B716" s="88" t="s">
        <v>215</v>
      </c>
      <c r="C716" s="10"/>
      <c r="D716" s="10"/>
      <c r="E716" s="10"/>
      <c r="F716" s="10"/>
    </row>
    <row r="717" spans="1:6" s="11" customFormat="1" ht="20.100000000000001" customHeight="1" x14ac:dyDescent="0.25">
      <c r="A717" s="64"/>
      <c r="B717" s="88" t="s">
        <v>216</v>
      </c>
      <c r="C717" s="10"/>
      <c r="D717" s="10"/>
      <c r="E717" s="10"/>
      <c r="F717" s="10"/>
    </row>
    <row r="749" spans="2:2" x14ac:dyDescent="0.2">
      <c r="B749" s="29"/>
    </row>
    <row r="750" spans="2:2" x14ac:dyDescent="0.2">
      <c r="B750" s="29"/>
    </row>
    <row r="751" spans="2:2" x14ac:dyDescent="0.2">
      <c r="B751" s="29"/>
    </row>
  </sheetData>
  <sheetProtection algorithmName="SHA-512" hashValue="xpkzoLLV0XWdFNGTTWgYipA6ccIu/wmycDazP1zggnlQc9pFx7i+ZYpRiGPYRlBaOXosUQIXgMsUNPmcgu1PTw==" saltValue="1phPtW4M6J8kA/t0ztylPg==" spinCount="100000" sheet="1" objects="1" scenarios="1" selectLockedCells="1" selectUnlockedCells="1"/>
  <mergeCells count="2">
    <mergeCell ref="A1:B1"/>
    <mergeCell ref="A2:B2"/>
  </mergeCells>
  <pageMargins left="0" right="0" top="0.39370078740157483" bottom="0.78740157480314965" header="0.31496062992125984" footer="0.31496062992125984"/>
  <pageSetup paperSize="9" scale="75" orientation="portrait" horizontalDpi="4294967293" verticalDpi="300" r:id="rId1"/>
  <headerFooter alignWithMargins="0">
    <oddFooter>&amp;C&amp;D&amp;RPage&amp;P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tabColor theme="3" tint="0.59999389629810485"/>
  </sheetPr>
  <dimension ref="A1:I456"/>
  <sheetViews>
    <sheetView showZeros="0" zoomScale="90" zoomScaleNormal="90" zoomScaleSheetLayoutView="100" workbookViewId="0">
      <selection activeCell="B16" sqref="B16"/>
    </sheetView>
  </sheetViews>
  <sheetFormatPr baseColWidth="10" defaultColWidth="11.44140625" defaultRowHeight="11.4" x14ac:dyDescent="0.2"/>
  <cols>
    <col min="1" max="1" width="15.33203125" style="9" customWidth="1"/>
    <col min="2" max="2" width="94.88671875" style="7" customWidth="1"/>
    <col min="3" max="3" width="10.6640625" style="8" customWidth="1"/>
    <col min="4" max="4" width="20.6640625" style="25" customWidth="1"/>
    <col min="5" max="5" width="20.6640625" style="26" customWidth="1"/>
    <col min="6" max="8" width="11.44140625" style="7"/>
    <col min="9" max="9" width="12.33203125" style="7" bestFit="1" customWidth="1"/>
    <col min="10" max="16384" width="11.44140625" style="7"/>
  </cols>
  <sheetData>
    <row r="1" spans="1:9" s="11" customFormat="1" ht="18" customHeight="1" x14ac:dyDescent="0.3">
      <c r="A1" s="275" t="s">
        <v>513</v>
      </c>
      <c r="B1" s="276"/>
      <c r="C1" s="276"/>
      <c r="D1" s="276"/>
      <c r="E1" s="277"/>
    </row>
    <row r="2" spans="1:9" s="11" customFormat="1" ht="40.5" customHeight="1" thickBot="1" x14ac:dyDescent="0.3">
      <c r="A2" s="272" t="s">
        <v>450</v>
      </c>
      <c r="B2" s="273"/>
      <c r="C2" s="273"/>
      <c r="D2" s="273"/>
      <c r="E2" s="274"/>
    </row>
    <row r="3" spans="1:9" s="11" customFormat="1" ht="21.75" customHeight="1" thickBot="1" x14ac:dyDescent="0.35">
      <c r="A3" s="129" t="s">
        <v>699</v>
      </c>
      <c r="B3" s="19"/>
      <c r="C3" s="34"/>
      <c r="D3" s="24"/>
      <c r="E3" s="24"/>
    </row>
    <row r="4" spans="1:9" s="13" customFormat="1" ht="33.75" customHeight="1" thickBot="1" x14ac:dyDescent="0.3">
      <c r="A4" s="52" t="s">
        <v>16</v>
      </c>
      <c r="B4" s="50" t="s">
        <v>13</v>
      </c>
      <c r="C4" s="50" t="s">
        <v>15</v>
      </c>
      <c r="D4" s="51" t="s">
        <v>508</v>
      </c>
      <c r="E4" s="56" t="s">
        <v>509</v>
      </c>
    </row>
    <row r="5" spans="1:9" s="132" customFormat="1" ht="5.4" customHeight="1" thickBot="1" x14ac:dyDescent="0.3">
      <c r="A5" s="130"/>
      <c r="B5" s="27"/>
      <c r="C5" s="131"/>
      <c r="D5" s="122"/>
      <c r="E5" s="122"/>
    </row>
    <row r="6" spans="1:9" s="13" customFormat="1" ht="20.100000000000001" customHeight="1" thickBot="1" x14ac:dyDescent="0.3">
      <c r="A6" s="77">
        <v>7</v>
      </c>
      <c r="B6" s="127" t="s">
        <v>17</v>
      </c>
      <c r="C6" s="71"/>
      <c r="D6" s="71"/>
      <c r="E6" s="128"/>
    </row>
    <row r="7" spans="1:9" s="12" customFormat="1" ht="20.100000000000001" customHeight="1" x14ac:dyDescent="0.25">
      <c r="A7" s="78" t="s">
        <v>519</v>
      </c>
      <c r="B7" s="125" t="s">
        <v>599</v>
      </c>
      <c r="C7" s="72"/>
      <c r="D7" s="72"/>
      <c r="E7" s="126"/>
      <c r="F7" s="20"/>
      <c r="G7" s="20"/>
      <c r="H7" s="20"/>
      <c r="I7" s="20"/>
    </row>
    <row r="8" spans="1:9" s="12" customFormat="1" ht="20.100000000000001" customHeight="1" x14ac:dyDescent="0.25">
      <c r="A8" s="79" t="s">
        <v>520</v>
      </c>
      <c r="B8" s="61" t="s">
        <v>136</v>
      </c>
      <c r="C8" s="64" t="s">
        <v>11</v>
      </c>
      <c r="D8" s="62">
        <v>0</v>
      </c>
      <c r="E8" s="63">
        <v>0</v>
      </c>
      <c r="F8" s="20"/>
      <c r="G8" s="20"/>
      <c r="H8" s="20"/>
      <c r="I8" s="20"/>
    </row>
    <row r="9" spans="1:9" s="12" customFormat="1" ht="20.100000000000001" customHeight="1" x14ac:dyDescent="0.25">
      <c r="A9" s="79" t="s">
        <v>521</v>
      </c>
      <c r="B9" s="61" t="s">
        <v>137</v>
      </c>
      <c r="C9" s="64" t="s">
        <v>11</v>
      </c>
      <c r="D9" s="62">
        <v>0</v>
      </c>
      <c r="E9" s="63">
        <v>0</v>
      </c>
      <c r="F9" s="20"/>
      <c r="G9" s="20"/>
      <c r="H9" s="20"/>
      <c r="I9" s="20"/>
    </row>
    <row r="10" spans="1:9" s="12" customFormat="1" ht="20.100000000000001" customHeight="1" x14ac:dyDescent="0.25">
      <c r="A10" s="79" t="s">
        <v>522</v>
      </c>
      <c r="B10" s="61" t="s">
        <v>138</v>
      </c>
      <c r="C10" s="64" t="s">
        <v>11</v>
      </c>
      <c r="D10" s="302">
        <v>0</v>
      </c>
      <c r="E10" s="63">
        <v>0</v>
      </c>
      <c r="F10" s="20"/>
      <c r="G10" s="20"/>
      <c r="H10" s="20"/>
      <c r="I10" s="20"/>
    </row>
    <row r="11" spans="1:9" s="12" customFormat="1" ht="20.100000000000001" customHeight="1" x14ac:dyDescent="0.25">
      <c r="A11" s="80" t="s">
        <v>523</v>
      </c>
      <c r="B11" s="61" t="s">
        <v>139</v>
      </c>
      <c r="C11" s="64" t="s">
        <v>11</v>
      </c>
      <c r="D11" s="62">
        <v>0</v>
      </c>
      <c r="E11" s="63">
        <v>0</v>
      </c>
      <c r="F11" s="20"/>
      <c r="G11" s="20"/>
      <c r="H11" s="20"/>
      <c r="I11" s="20"/>
    </row>
    <row r="12" spans="1:9" s="12" customFormat="1" ht="20.100000000000001" customHeight="1" x14ac:dyDescent="0.25">
      <c r="A12" s="80" t="s">
        <v>524</v>
      </c>
      <c r="B12" s="61" t="s">
        <v>142</v>
      </c>
      <c r="C12" s="64" t="s">
        <v>11</v>
      </c>
      <c r="D12" s="62">
        <v>0</v>
      </c>
      <c r="E12" s="63">
        <v>0</v>
      </c>
      <c r="F12" s="20"/>
      <c r="G12" s="20"/>
      <c r="H12" s="20"/>
      <c r="I12" s="20"/>
    </row>
    <row r="13" spans="1:9" s="12" customFormat="1" ht="20.100000000000001" customHeight="1" x14ac:dyDescent="0.25">
      <c r="A13" s="80" t="s">
        <v>525</v>
      </c>
      <c r="B13" s="61" t="s">
        <v>146</v>
      </c>
      <c r="C13" s="64" t="s">
        <v>11</v>
      </c>
      <c r="D13" s="62">
        <v>0</v>
      </c>
      <c r="E13" s="63">
        <v>0</v>
      </c>
      <c r="F13" s="20"/>
      <c r="G13" s="20"/>
      <c r="H13" s="20"/>
      <c r="I13" s="20"/>
    </row>
    <row r="14" spans="1:9" s="12" customFormat="1" ht="20.100000000000001" customHeight="1" x14ac:dyDescent="0.25">
      <c r="A14" s="81" t="s">
        <v>526</v>
      </c>
      <c r="B14" s="57" t="s">
        <v>155</v>
      </c>
      <c r="C14" s="64" t="s">
        <v>11</v>
      </c>
      <c r="D14" s="62">
        <v>0</v>
      </c>
      <c r="E14" s="63">
        <v>0</v>
      </c>
      <c r="F14" s="20"/>
      <c r="G14" s="20"/>
      <c r="H14" s="20"/>
      <c r="I14" s="20"/>
    </row>
    <row r="15" spans="1:9" s="12" customFormat="1" ht="20.100000000000001" customHeight="1" x14ac:dyDescent="0.25">
      <c r="A15" s="81" t="s">
        <v>527</v>
      </c>
      <c r="B15" s="58" t="s">
        <v>161</v>
      </c>
      <c r="C15" s="64" t="s">
        <v>11</v>
      </c>
      <c r="D15" s="62">
        <v>0</v>
      </c>
      <c r="E15" s="63">
        <v>0</v>
      </c>
      <c r="F15" s="20"/>
      <c r="G15" s="20"/>
      <c r="H15" s="20"/>
      <c r="I15" s="20"/>
    </row>
    <row r="16" spans="1:9" s="12" customFormat="1" ht="20.100000000000001" customHeight="1" x14ac:dyDescent="0.25">
      <c r="A16" s="80" t="s">
        <v>528</v>
      </c>
      <c r="B16" s="61" t="s">
        <v>166</v>
      </c>
      <c r="C16" s="64" t="s">
        <v>11</v>
      </c>
      <c r="D16" s="62">
        <v>0</v>
      </c>
      <c r="E16" s="63">
        <v>0</v>
      </c>
      <c r="F16" s="20"/>
      <c r="G16" s="20"/>
      <c r="H16" s="20"/>
      <c r="I16" s="20"/>
    </row>
    <row r="17" spans="1:9" s="12" customFormat="1" ht="20.100000000000001" customHeight="1" x14ac:dyDescent="0.25">
      <c r="A17" s="82" t="s">
        <v>529</v>
      </c>
      <c r="B17" s="123" t="s">
        <v>598</v>
      </c>
      <c r="C17" s="73"/>
      <c r="D17" s="73"/>
      <c r="E17" s="124"/>
      <c r="F17" s="20"/>
      <c r="G17" s="20"/>
      <c r="H17" s="20"/>
      <c r="I17" s="20"/>
    </row>
    <row r="18" spans="1:9" s="12" customFormat="1" ht="20.100000000000001" customHeight="1" x14ac:dyDescent="0.25">
      <c r="A18" s="83" t="s">
        <v>597</v>
      </c>
      <c r="B18" s="59" t="s">
        <v>168</v>
      </c>
      <c r="C18" s="64" t="s">
        <v>11</v>
      </c>
      <c r="D18" s="66">
        <v>0</v>
      </c>
      <c r="E18" s="67">
        <v>0</v>
      </c>
      <c r="F18" s="20"/>
      <c r="G18" s="20"/>
      <c r="H18" s="20"/>
      <c r="I18" s="20"/>
    </row>
    <row r="19" spans="1:9" s="11" customFormat="1" ht="20.100000000000001" customHeight="1" x14ac:dyDescent="0.25">
      <c r="A19" s="82" t="s">
        <v>530</v>
      </c>
      <c r="B19" s="123" t="s">
        <v>600</v>
      </c>
      <c r="C19" s="73"/>
      <c r="D19" s="73"/>
      <c r="E19" s="124"/>
      <c r="F19" s="10"/>
      <c r="G19" s="10"/>
      <c r="H19" s="10"/>
      <c r="I19" s="10"/>
    </row>
    <row r="20" spans="1:9" s="11" customFormat="1" ht="20.100000000000001" customHeight="1" x14ac:dyDescent="0.25">
      <c r="A20" s="84" t="s">
        <v>531</v>
      </c>
      <c r="B20" s="59" t="s">
        <v>168</v>
      </c>
      <c r="C20" s="64" t="s">
        <v>11</v>
      </c>
      <c r="D20" s="66">
        <v>0</v>
      </c>
      <c r="E20" s="66">
        <v>0</v>
      </c>
      <c r="F20" s="10"/>
      <c r="G20" s="10"/>
      <c r="H20" s="10"/>
      <c r="I20" s="10"/>
    </row>
    <row r="21" spans="1:9" s="11" customFormat="1" ht="20.100000000000001" customHeight="1" x14ac:dyDescent="0.25">
      <c r="A21" s="82" t="s">
        <v>532</v>
      </c>
      <c r="B21" s="123" t="s">
        <v>601</v>
      </c>
      <c r="C21" s="73"/>
      <c r="D21" s="73"/>
      <c r="E21" s="124"/>
      <c r="F21" s="10"/>
      <c r="G21" s="10"/>
      <c r="H21" s="10"/>
      <c r="I21" s="10"/>
    </row>
    <row r="22" spans="1:9" s="11" customFormat="1" ht="20.100000000000001" customHeight="1" x14ac:dyDescent="0.25">
      <c r="A22" s="84" t="s">
        <v>533</v>
      </c>
      <c r="B22" s="60" t="s">
        <v>169</v>
      </c>
      <c r="C22" s="64" t="s">
        <v>11</v>
      </c>
      <c r="D22" s="66">
        <v>0</v>
      </c>
      <c r="E22" s="66">
        <v>0</v>
      </c>
      <c r="F22" s="10"/>
      <c r="G22" s="10"/>
      <c r="H22" s="10"/>
      <c r="I22" s="10"/>
    </row>
    <row r="23" spans="1:9" s="11" customFormat="1" ht="20.100000000000001" customHeight="1" x14ac:dyDescent="0.25">
      <c r="A23" s="82" t="s">
        <v>534</v>
      </c>
      <c r="B23" s="123" t="s">
        <v>602</v>
      </c>
      <c r="C23" s="73"/>
      <c r="D23" s="73"/>
      <c r="E23" s="124"/>
      <c r="F23" s="10"/>
      <c r="G23" s="10"/>
      <c r="H23" s="10"/>
      <c r="I23" s="10"/>
    </row>
    <row r="24" spans="1:9" s="11" customFormat="1" ht="20.100000000000001" customHeight="1" x14ac:dyDescent="0.25">
      <c r="A24" s="84" t="s">
        <v>535</v>
      </c>
      <c r="B24" s="60" t="s">
        <v>515</v>
      </c>
      <c r="C24" s="64" t="s">
        <v>11</v>
      </c>
      <c r="D24" s="66">
        <v>0</v>
      </c>
      <c r="E24" s="66">
        <v>0</v>
      </c>
      <c r="F24" s="10"/>
      <c r="G24" s="10"/>
      <c r="H24" s="10"/>
      <c r="I24" s="10"/>
    </row>
    <row r="25" spans="1:9" s="11" customFormat="1" ht="20.100000000000001" customHeight="1" x14ac:dyDescent="0.25">
      <c r="A25" s="82" t="s">
        <v>536</v>
      </c>
      <c r="B25" s="123" t="s">
        <v>603</v>
      </c>
      <c r="C25" s="73"/>
      <c r="D25" s="73"/>
      <c r="E25" s="124"/>
      <c r="F25" s="10"/>
      <c r="G25" s="10"/>
      <c r="H25" s="10"/>
      <c r="I25" s="10"/>
    </row>
    <row r="26" spans="1:9" s="11" customFormat="1" ht="20.100000000000001" customHeight="1" x14ac:dyDescent="0.25">
      <c r="A26" s="84" t="s">
        <v>537</v>
      </c>
      <c r="B26" s="60" t="s">
        <v>142</v>
      </c>
      <c r="C26" s="64" t="s">
        <v>11</v>
      </c>
      <c r="D26" s="66">
        <v>0</v>
      </c>
      <c r="E26" s="66">
        <v>0</v>
      </c>
      <c r="F26" s="10"/>
      <c r="G26" s="10"/>
      <c r="H26" s="10"/>
      <c r="I26" s="10"/>
    </row>
    <row r="27" spans="1:9" s="11" customFormat="1" ht="20.100000000000001" customHeight="1" x14ac:dyDescent="0.25">
      <c r="A27" s="82" t="s">
        <v>538</v>
      </c>
      <c r="B27" s="123" t="s">
        <v>517</v>
      </c>
      <c r="C27" s="73"/>
      <c r="D27" s="73"/>
      <c r="E27" s="124"/>
      <c r="F27" s="10"/>
      <c r="G27" s="10"/>
      <c r="H27" s="10"/>
      <c r="I27" s="10"/>
    </row>
    <row r="28" spans="1:9" s="11" customFormat="1" ht="20.100000000000001" customHeight="1" x14ac:dyDescent="0.25">
      <c r="A28" s="84" t="s">
        <v>539</v>
      </c>
      <c r="B28" s="60" t="s">
        <v>516</v>
      </c>
      <c r="C28" s="64" t="s">
        <v>11</v>
      </c>
      <c r="D28" s="66">
        <v>0</v>
      </c>
      <c r="E28" s="66">
        <v>0</v>
      </c>
      <c r="F28" s="10"/>
      <c r="G28" s="10"/>
      <c r="H28" s="10"/>
      <c r="I28" s="10"/>
    </row>
    <row r="29" spans="1:9" s="11" customFormat="1" ht="20.100000000000001" customHeight="1" x14ac:dyDescent="0.25">
      <c r="A29" s="82" t="s">
        <v>540</v>
      </c>
      <c r="B29" s="123" t="s">
        <v>518</v>
      </c>
      <c r="C29" s="73"/>
      <c r="D29" s="73"/>
      <c r="E29" s="124"/>
      <c r="F29" s="10"/>
      <c r="G29" s="10"/>
      <c r="H29" s="10"/>
      <c r="I29" s="10"/>
    </row>
    <row r="30" spans="1:9" s="11" customFormat="1" ht="20.100000000000001" customHeight="1" x14ac:dyDescent="0.25">
      <c r="A30" s="84" t="s">
        <v>541</v>
      </c>
      <c r="B30" s="60" t="s">
        <v>174</v>
      </c>
      <c r="C30" s="64" t="s">
        <v>11</v>
      </c>
      <c r="D30" s="66">
        <v>0</v>
      </c>
      <c r="E30" s="66">
        <v>0</v>
      </c>
      <c r="F30" s="10"/>
      <c r="G30" s="10"/>
      <c r="H30" s="10"/>
      <c r="I30" s="10"/>
    </row>
    <row r="31" spans="1:9" s="11" customFormat="1" ht="15" customHeight="1" thickBot="1" x14ac:dyDescent="0.3">
      <c r="A31" s="271"/>
      <c r="B31" s="271"/>
      <c r="C31" s="271"/>
      <c r="D31" s="271"/>
      <c r="E31" s="271"/>
      <c r="F31" s="28"/>
      <c r="G31" s="10"/>
      <c r="H31" s="10"/>
      <c r="I31" s="10"/>
    </row>
    <row r="32" spans="1:9" s="13" customFormat="1" ht="20.100000000000001" customHeight="1" thickBot="1" x14ac:dyDescent="0.3">
      <c r="A32" s="109">
        <v>8</v>
      </c>
      <c r="B32" s="127" t="s">
        <v>50</v>
      </c>
      <c r="C32" s="71"/>
      <c r="D32" s="71"/>
      <c r="E32" s="128"/>
    </row>
    <row r="33" spans="1:9" s="11" customFormat="1" ht="20.100000000000001" customHeight="1" x14ac:dyDescent="0.25">
      <c r="A33" s="110" t="s">
        <v>542</v>
      </c>
      <c r="B33" s="125" t="s">
        <v>605</v>
      </c>
      <c r="C33" s="72"/>
      <c r="D33" s="72"/>
      <c r="E33" s="126"/>
      <c r="F33" s="10"/>
      <c r="G33" s="10"/>
      <c r="H33" s="10"/>
      <c r="I33" s="10"/>
    </row>
    <row r="34" spans="1:9" s="11" customFormat="1" ht="20.100000000000001" customHeight="1" x14ac:dyDescent="0.25">
      <c r="A34" s="84" t="s">
        <v>543</v>
      </c>
      <c r="B34" s="59" t="s">
        <v>177</v>
      </c>
      <c r="C34" s="64" t="s">
        <v>11</v>
      </c>
      <c r="D34" s="66">
        <v>0</v>
      </c>
      <c r="E34" s="66">
        <v>0</v>
      </c>
      <c r="F34" s="10"/>
      <c r="G34" s="10"/>
      <c r="H34" s="10"/>
      <c r="I34" s="10"/>
    </row>
    <row r="35" spans="1:9" s="11" customFormat="1" ht="20.100000000000001" customHeight="1" x14ac:dyDescent="0.25">
      <c r="A35" s="84" t="s">
        <v>544</v>
      </c>
      <c r="B35" s="59" t="s">
        <v>180</v>
      </c>
      <c r="C35" s="64" t="s">
        <v>11</v>
      </c>
      <c r="D35" s="66">
        <v>0</v>
      </c>
      <c r="E35" s="66">
        <v>0</v>
      </c>
      <c r="F35" s="10"/>
      <c r="G35" s="10"/>
      <c r="H35" s="10"/>
      <c r="I35" s="10"/>
    </row>
    <row r="36" spans="1:9" s="11" customFormat="1" ht="20.100000000000001" customHeight="1" x14ac:dyDescent="0.25">
      <c r="A36" s="112" t="s">
        <v>545</v>
      </c>
      <c r="B36" s="123" t="s">
        <v>606</v>
      </c>
      <c r="C36" s="73"/>
      <c r="D36" s="73"/>
      <c r="E36" s="124"/>
      <c r="F36" s="10"/>
      <c r="G36" s="10"/>
      <c r="H36" s="10"/>
      <c r="I36" s="10"/>
    </row>
    <row r="37" spans="1:9" s="11" customFormat="1" ht="20.100000000000001" customHeight="1" x14ac:dyDescent="0.25">
      <c r="A37" s="84" t="s">
        <v>546</v>
      </c>
      <c r="B37" s="60" t="s">
        <v>79</v>
      </c>
      <c r="C37" s="64" t="s">
        <v>11</v>
      </c>
      <c r="D37" s="66">
        <v>0</v>
      </c>
      <c r="E37" s="66">
        <v>0</v>
      </c>
      <c r="F37" s="10"/>
      <c r="G37" s="10"/>
      <c r="H37" s="10"/>
      <c r="I37" s="10"/>
    </row>
    <row r="38" spans="1:9" s="11" customFormat="1" ht="20.100000000000001" customHeight="1" x14ac:dyDescent="0.25">
      <c r="A38" s="84" t="s">
        <v>547</v>
      </c>
      <c r="B38" s="59" t="s">
        <v>86</v>
      </c>
      <c r="C38" s="64" t="s">
        <v>11</v>
      </c>
      <c r="D38" s="66">
        <v>0</v>
      </c>
      <c r="E38" s="66">
        <v>0</v>
      </c>
      <c r="F38" s="10"/>
      <c r="G38" s="10"/>
      <c r="H38" s="10"/>
      <c r="I38" s="10"/>
    </row>
    <row r="39" spans="1:9" s="11" customFormat="1" ht="20.100000000000001" customHeight="1" x14ac:dyDescent="0.25">
      <c r="A39" s="112" t="s">
        <v>548</v>
      </c>
      <c r="B39" s="123" t="s">
        <v>607</v>
      </c>
      <c r="C39" s="73"/>
      <c r="D39" s="73"/>
      <c r="E39" s="124"/>
      <c r="F39" s="10"/>
      <c r="G39" s="10"/>
      <c r="H39" s="10"/>
      <c r="I39" s="10"/>
    </row>
    <row r="40" spans="1:9" s="11" customFormat="1" ht="20.100000000000001" customHeight="1" x14ac:dyDescent="0.25">
      <c r="A40" s="84" t="s">
        <v>549</v>
      </c>
      <c r="B40" s="60" t="s">
        <v>79</v>
      </c>
      <c r="C40" s="64" t="s">
        <v>11</v>
      </c>
      <c r="D40" s="66">
        <v>0</v>
      </c>
      <c r="E40" s="66">
        <v>0</v>
      </c>
      <c r="F40" s="10"/>
      <c r="G40" s="10"/>
      <c r="H40" s="10"/>
      <c r="I40" s="10"/>
    </row>
    <row r="41" spans="1:9" s="11" customFormat="1" ht="20.100000000000001" customHeight="1" x14ac:dyDescent="0.25">
      <c r="A41" s="84" t="s">
        <v>550</v>
      </c>
      <c r="B41" s="60" t="s">
        <v>86</v>
      </c>
      <c r="C41" s="64" t="s">
        <v>11</v>
      </c>
      <c r="D41" s="66">
        <v>0</v>
      </c>
      <c r="E41" s="66">
        <v>0</v>
      </c>
      <c r="F41" s="10"/>
      <c r="G41" s="10"/>
      <c r="H41" s="10"/>
      <c r="I41" s="10"/>
    </row>
    <row r="42" spans="1:9" s="11" customFormat="1" ht="20.100000000000001" customHeight="1" x14ac:dyDescent="0.25">
      <c r="A42" s="113" t="s">
        <v>551</v>
      </c>
      <c r="B42" s="123" t="s">
        <v>608</v>
      </c>
      <c r="C42" s="73"/>
      <c r="D42" s="73"/>
      <c r="E42" s="124"/>
      <c r="F42" s="10"/>
      <c r="G42" s="10"/>
      <c r="H42" s="10"/>
      <c r="I42" s="10"/>
    </row>
    <row r="43" spans="1:9" s="11" customFormat="1" ht="20.100000000000001" customHeight="1" x14ac:dyDescent="0.25">
      <c r="A43" s="84" t="s">
        <v>552</v>
      </c>
      <c r="B43" s="60" t="s">
        <v>79</v>
      </c>
      <c r="C43" s="64" t="s">
        <v>11</v>
      </c>
      <c r="D43" s="66">
        <v>0</v>
      </c>
      <c r="E43" s="66">
        <v>0</v>
      </c>
      <c r="F43" s="10"/>
      <c r="G43" s="10"/>
      <c r="H43" s="10"/>
      <c r="I43" s="10"/>
    </row>
    <row r="44" spans="1:9" s="11" customFormat="1" ht="20.100000000000001" customHeight="1" x14ac:dyDescent="0.25">
      <c r="A44" s="84" t="s">
        <v>553</v>
      </c>
      <c r="B44" s="60" t="s">
        <v>86</v>
      </c>
      <c r="C44" s="64" t="s">
        <v>11</v>
      </c>
      <c r="D44" s="66">
        <v>0</v>
      </c>
      <c r="E44" s="66">
        <v>0</v>
      </c>
      <c r="F44" s="10"/>
      <c r="G44" s="10"/>
      <c r="H44" s="10"/>
      <c r="I44" s="10"/>
    </row>
    <row r="45" spans="1:9" s="11" customFormat="1" ht="20.100000000000001" customHeight="1" x14ac:dyDescent="0.25">
      <c r="A45" s="112" t="s">
        <v>554</v>
      </c>
      <c r="B45" s="123" t="s">
        <v>609</v>
      </c>
      <c r="C45" s="73"/>
      <c r="D45" s="73"/>
      <c r="E45" s="124"/>
      <c r="F45" s="10"/>
      <c r="G45" s="10"/>
      <c r="H45" s="10"/>
      <c r="I45" s="10"/>
    </row>
    <row r="46" spans="1:9" s="11" customFormat="1" ht="20.100000000000001" customHeight="1" x14ac:dyDescent="0.25">
      <c r="A46" s="84" t="s">
        <v>555</v>
      </c>
      <c r="B46" s="60" t="s">
        <v>469</v>
      </c>
      <c r="C46" s="64" t="s">
        <v>11</v>
      </c>
      <c r="D46" s="66">
        <v>0</v>
      </c>
      <c r="E46" s="66">
        <v>0</v>
      </c>
      <c r="F46" s="10"/>
      <c r="G46" s="10"/>
      <c r="H46" s="10"/>
      <c r="I46" s="10"/>
    </row>
    <row r="47" spans="1:9" s="11" customFormat="1" ht="20.100000000000001" customHeight="1" x14ac:dyDescent="0.25">
      <c r="A47" s="84" t="s">
        <v>556</v>
      </c>
      <c r="B47" s="60" t="s">
        <v>181</v>
      </c>
      <c r="C47" s="64" t="s">
        <v>11</v>
      </c>
      <c r="D47" s="66">
        <v>0</v>
      </c>
      <c r="E47" s="66">
        <v>0</v>
      </c>
      <c r="F47" s="10"/>
      <c r="G47" s="10"/>
      <c r="H47" s="10"/>
      <c r="I47" s="10"/>
    </row>
    <row r="48" spans="1:9" s="11" customFormat="1" ht="20.100000000000001" customHeight="1" x14ac:dyDescent="0.25">
      <c r="A48" s="112" t="s">
        <v>557</v>
      </c>
      <c r="B48" s="123" t="s">
        <v>503</v>
      </c>
      <c r="C48" s="73"/>
      <c r="D48" s="73"/>
      <c r="E48" s="124"/>
      <c r="F48" s="10"/>
      <c r="G48" s="10"/>
      <c r="H48" s="10"/>
      <c r="I48" s="10"/>
    </row>
    <row r="49" spans="1:9" s="11" customFormat="1" ht="20.100000000000001" customHeight="1" x14ac:dyDescent="0.25">
      <c r="A49" s="84" t="s">
        <v>558</v>
      </c>
      <c r="B49" s="60" t="s">
        <v>610</v>
      </c>
      <c r="C49" s="111" t="s">
        <v>11</v>
      </c>
      <c r="D49" s="66">
        <v>0</v>
      </c>
      <c r="E49" s="66">
        <v>0</v>
      </c>
      <c r="F49" s="10"/>
      <c r="G49" s="10"/>
      <c r="H49" s="10"/>
      <c r="I49" s="10"/>
    </row>
    <row r="50" spans="1:9" s="11" customFormat="1" ht="15" customHeight="1" thickBot="1" x14ac:dyDescent="0.3">
      <c r="A50" s="271"/>
      <c r="B50" s="271"/>
      <c r="C50" s="271"/>
      <c r="D50" s="271"/>
      <c r="E50" s="271"/>
      <c r="F50" s="28"/>
      <c r="G50" s="10"/>
      <c r="H50" s="10"/>
      <c r="I50" s="10"/>
    </row>
    <row r="51" spans="1:9" s="13" customFormat="1" ht="20.100000000000001" customHeight="1" thickBot="1" x14ac:dyDescent="0.3">
      <c r="A51" s="77">
        <v>9</v>
      </c>
      <c r="B51" s="127" t="s">
        <v>182</v>
      </c>
      <c r="C51" s="71"/>
      <c r="D51" s="71"/>
      <c r="E51" s="128"/>
    </row>
    <row r="52" spans="1:9" s="11" customFormat="1" ht="20.100000000000001" customHeight="1" x14ac:dyDescent="0.25">
      <c r="A52" s="114" t="s">
        <v>559</v>
      </c>
      <c r="B52" s="133" t="s">
        <v>183</v>
      </c>
      <c r="C52" s="134"/>
      <c r="D52" s="72"/>
      <c r="E52" s="126"/>
      <c r="F52" s="10"/>
      <c r="G52" s="10"/>
      <c r="H52" s="10"/>
      <c r="I52" s="10"/>
    </row>
    <row r="53" spans="1:9" s="11" customFormat="1" ht="20.100000000000001" customHeight="1" x14ac:dyDescent="0.25">
      <c r="A53" s="84" t="s">
        <v>560</v>
      </c>
      <c r="B53" s="60" t="s">
        <v>184</v>
      </c>
      <c r="C53" s="111" t="s">
        <v>11</v>
      </c>
      <c r="D53" s="66">
        <v>0</v>
      </c>
      <c r="E53" s="66">
        <v>0</v>
      </c>
      <c r="F53" s="10"/>
      <c r="G53" s="10"/>
      <c r="H53" s="10"/>
      <c r="I53" s="10"/>
    </row>
    <row r="54" spans="1:9" s="11" customFormat="1" ht="15" customHeight="1" thickBot="1" x14ac:dyDescent="0.3">
      <c r="A54" s="271"/>
      <c r="B54" s="271"/>
      <c r="C54" s="271"/>
      <c r="D54" s="271"/>
      <c r="E54" s="271"/>
      <c r="F54" s="28"/>
      <c r="G54" s="10"/>
      <c r="H54" s="10"/>
      <c r="I54" s="10"/>
    </row>
    <row r="55" spans="1:9" s="13" customFormat="1" ht="20.100000000000001" customHeight="1" thickBot="1" x14ac:dyDescent="0.3">
      <c r="A55" s="77">
        <v>10</v>
      </c>
      <c r="B55" s="135" t="s">
        <v>187</v>
      </c>
      <c r="C55" s="71"/>
      <c r="D55" s="71"/>
      <c r="E55" s="128"/>
    </row>
    <row r="56" spans="1:9" s="11" customFormat="1" ht="20.100000000000001" customHeight="1" x14ac:dyDescent="0.25">
      <c r="A56" s="112" t="s">
        <v>561</v>
      </c>
      <c r="B56" s="125" t="s">
        <v>612</v>
      </c>
      <c r="C56" s="72"/>
      <c r="D56" s="72"/>
      <c r="E56" s="126"/>
      <c r="F56" s="10"/>
      <c r="G56" s="10"/>
      <c r="H56" s="10"/>
      <c r="I56" s="10"/>
    </row>
    <row r="57" spans="1:9" s="11" customFormat="1" ht="20.100000000000001" customHeight="1" x14ac:dyDescent="0.25">
      <c r="A57" s="84" t="s">
        <v>562</v>
      </c>
      <c r="B57" s="60" t="s">
        <v>611</v>
      </c>
      <c r="C57" s="111" t="s">
        <v>11</v>
      </c>
      <c r="D57" s="66">
        <v>0</v>
      </c>
      <c r="E57" s="66">
        <v>0</v>
      </c>
      <c r="F57" s="10"/>
      <c r="G57" s="10"/>
      <c r="H57" s="10"/>
      <c r="I57" s="10"/>
    </row>
    <row r="58" spans="1:9" s="11" customFormat="1" ht="20.100000000000001" customHeight="1" x14ac:dyDescent="0.25">
      <c r="A58" s="113" t="s">
        <v>563</v>
      </c>
      <c r="B58" s="123" t="s">
        <v>613</v>
      </c>
      <c r="C58" s="73"/>
      <c r="D58" s="73"/>
      <c r="E58" s="124"/>
      <c r="F58" s="10"/>
      <c r="G58" s="10"/>
      <c r="H58" s="10"/>
      <c r="I58" s="10"/>
    </row>
    <row r="59" spans="1:9" s="11" customFormat="1" ht="20.100000000000001" customHeight="1" x14ac:dyDescent="0.25">
      <c r="A59" s="84" t="s">
        <v>564</v>
      </c>
      <c r="B59" s="60" t="s">
        <v>611</v>
      </c>
      <c r="C59" s="111" t="s">
        <v>11</v>
      </c>
      <c r="D59" s="66">
        <v>0</v>
      </c>
      <c r="E59" s="66">
        <v>0</v>
      </c>
      <c r="F59" s="10"/>
      <c r="G59" s="10"/>
      <c r="H59" s="10"/>
      <c r="I59" s="10"/>
    </row>
    <row r="60" spans="1:9" s="11" customFormat="1" ht="20.100000000000001" customHeight="1" thickBot="1" x14ac:dyDescent="0.3">
      <c r="A60" s="271"/>
      <c r="B60" s="271"/>
      <c r="C60" s="271"/>
      <c r="D60" s="271"/>
      <c r="E60" s="271"/>
      <c r="F60" s="28"/>
      <c r="G60" s="28"/>
      <c r="H60" s="28"/>
      <c r="I60" s="10"/>
    </row>
    <row r="61" spans="1:9" s="13" customFormat="1" ht="20.100000000000001" customHeight="1" x14ac:dyDescent="0.25">
      <c r="A61" s="115">
        <v>11</v>
      </c>
      <c r="B61" s="136" t="s">
        <v>99</v>
      </c>
      <c r="C61" s="137"/>
      <c r="D61" s="137"/>
      <c r="E61" s="138"/>
    </row>
    <row r="62" spans="1:9" s="11" customFormat="1" ht="20.100000000000001" customHeight="1" x14ac:dyDescent="0.25">
      <c r="A62" s="112" t="s">
        <v>566</v>
      </c>
      <c r="B62" s="123" t="s">
        <v>100</v>
      </c>
      <c r="C62" s="73"/>
      <c r="D62" s="73"/>
      <c r="E62" s="124"/>
      <c r="F62" s="10"/>
      <c r="G62" s="10"/>
      <c r="H62" s="10"/>
      <c r="I62" s="10"/>
    </row>
    <row r="63" spans="1:9" s="140" customFormat="1" ht="20.100000000000001" customHeight="1" x14ac:dyDescent="0.25">
      <c r="A63" s="112" t="s">
        <v>566</v>
      </c>
      <c r="B63" s="123" t="s">
        <v>665</v>
      </c>
      <c r="C63" s="73"/>
      <c r="D63" s="73">
        <v>0</v>
      </c>
      <c r="E63" s="124">
        <v>0</v>
      </c>
      <c r="F63" s="139"/>
      <c r="G63" s="139"/>
      <c r="H63" s="139"/>
      <c r="I63" s="139"/>
    </row>
    <row r="64" spans="1:9" s="11" customFormat="1" ht="20.100000000000001" customHeight="1" x14ac:dyDescent="0.25">
      <c r="A64" s="175"/>
      <c r="B64" s="119" t="s">
        <v>293</v>
      </c>
      <c r="C64" s="15" t="s">
        <v>314</v>
      </c>
      <c r="D64" s="66">
        <v>0</v>
      </c>
      <c r="E64" s="66">
        <v>0</v>
      </c>
      <c r="F64" s="10"/>
      <c r="G64" s="10"/>
      <c r="H64" s="10"/>
      <c r="I64" s="10"/>
    </row>
    <row r="65" spans="1:9" s="11" customFormat="1" ht="20.100000000000001" customHeight="1" x14ac:dyDescent="0.25">
      <c r="A65" s="176"/>
      <c r="B65" s="239" t="s">
        <v>101</v>
      </c>
      <c r="C65" s="15" t="s">
        <v>314</v>
      </c>
      <c r="D65" s="66">
        <v>0</v>
      </c>
      <c r="E65" s="66">
        <v>0</v>
      </c>
      <c r="F65" s="10"/>
      <c r="G65" s="10"/>
      <c r="H65" s="10"/>
      <c r="I65" s="10"/>
    </row>
    <row r="66" spans="1:9" s="11" customFormat="1" ht="20.100000000000001" customHeight="1" x14ac:dyDescent="0.25">
      <c r="A66" s="176"/>
      <c r="B66" s="239" t="s">
        <v>102</v>
      </c>
      <c r="C66" s="15" t="s">
        <v>314</v>
      </c>
      <c r="D66" s="66">
        <v>0</v>
      </c>
      <c r="E66" s="66">
        <v>0</v>
      </c>
      <c r="F66" s="10"/>
      <c r="G66" s="10"/>
      <c r="H66" s="10"/>
      <c r="I66" s="10"/>
    </row>
    <row r="67" spans="1:9" s="11" customFormat="1" ht="20.100000000000001" customHeight="1" x14ac:dyDescent="0.25">
      <c r="A67" s="175"/>
      <c r="B67" s="119" t="s">
        <v>294</v>
      </c>
      <c r="C67" s="15" t="s">
        <v>314</v>
      </c>
      <c r="D67" s="66">
        <v>0</v>
      </c>
      <c r="E67" s="66">
        <v>0</v>
      </c>
      <c r="F67" s="10"/>
      <c r="G67" s="10"/>
      <c r="H67" s="10"/>
      <c r="I67" s="10"/>
    </row>
    <row r="68" spans="1:9" s="11" customFormat="1" ht="20.100000000000001" customHeight="1" x14ac:dyDescent="0.25">
      <c r="A68" s="175"/>
      <c r="B68" s="119" t="s">
        <v>295</v>
      </c>
      <c r="C68" s="15" t="s">
        <v>314</v>
      </c>
      <c r="D68" s="66">
        <v>0</v>
      </c>
      <c r="E68" s="66">
        <v>0</v>
      </c>
      <c r="F68" s="10"/>
      <c r="G68" s="10"/>
      <c r="H68" s="10"/>
      <c r="I68" s="10"/>
    </row>
    <row r="69" spans="1:9" s="11" customFormat="1" ht="20.100000000000001" customHeight="1" x14ac:dyDescent="0.25">
      <c r="A69" s="176"/>
      <c r="B69" s="239" t="s">
        <v>685</v>
      </c>
      <c r="C69" s="15" t="s">
        <v>314</v>
      </c>
      <c r="D69" s="66">
        <v>0</v>
      </c>
      <c r="E69" s="66">
        <v>0</v>
      </c>
      <c r="F69" s="10"/>
      <c r="G69" s="10"/>
      <c r="H69" s="10"/>
      <c r="I69" s="10"/>
    </row>
    <row r="70" spans="1:9" s="11" customFormat="1" ht="20.100000000000001" customHeight="1" x14ac:dyDescent="0.25">
      <c r="A70" s="150"/>
      <c r="B70" s="151" t="s">
        <v>628</v>
      </c>
      <c r="C70" s="163"/>
      <c r="D70" s="165">
        <v>0</v>
      </c>
      <c r="E70" s="166">
        <v>0</v>
      </c>
      <c r="F70" s="10"/>
      <c r="G70" s="10"/>
      <c r="H70" s="10"/>
      <c r="I70" s="10"/>
    </row>
    <row r="71" spans="1:9" s="11" customFormat="1" ht="20.100000000000001" customHeight="1" x14ac:dyDescent="0.25">
      <c r="A71" s="84"/>
      <c r="B71" s="157" t="s">
        <v>298</v>
      </c>
      <c r="C71" s="164"/>
      <c r="D71" s="165">
        <v>0</v>
      </c>
      <c r="E71" s="166">
        <v>0</v>
      </c>
      <c r="F71" s="10"/>
      <c r="G71" s="10"/>
      <c r="H71" s="10"/>
      <c r="I71" s="10"/>
    </row>
    <row r="72" spans="1:9" s="11" customFormat="1" ht="20.100000000000001" customHeight="1" x14ac:dyDescent="0.25">
      <c r="A72" s="85"/>
      <c r="B72" s="14" t="s">
        <v>338</v>
      </c>
      <c r="C72" s="15" t="s">
        <v>314</v>
      </c>
      <c r="D72" s="66">
        <v>0</v>
      </c>
      <c r="E72" s="66">
        <v>0</v>
      </c>
      <c r="F72" s="10"/>
      <c r="G72" s="10"/>
      <c r="H72" s="10"/>
      <c r="I72" s="10"/>
    </row>
    <row r="73" spans="1:9" s="11" customFormat="1" ht="20.100000000000001" customHeight="1" x14ac:dyDescent="0.25">
      <c r="A73" s="85"/>
      <c r="B73" s="14" t="s">
        <v>339</v>
      </c>
      <c r="C73" s="15" t="s">
        <v>314</v>
      </c>
      <c r="D73" s="66">
        <v>0</v>
      </c>
      <c r="E73" s="66">
        <v>0</v>
      </c>
      <c r="F73" s="10"/>
      <c r="G73" s="10"/>
      <c r="H73" s="10"/>
      <c r="I73" s="10"/>
    </row>
    <row r="74" spans="1:9" s="11" customFormat="1" ht="20.100000000000001" customHeight="1" x14ac:dyDescent="0.25">
      <c r="A74" s="85"/>
      <c r="B74" s="14" t="s">
        <v>340</v>
      </c>
      <c r="C74" s="15" t="s">
        <v>314</v>
      </c>
      <c r="D74" s="66">
        <v>0</v>
      </c>
      <c r="E74" s="66">
        <v>0</v>
      </c>
      <c r="F74" s="10"/>
      <c r="G74" s="10"/>
      <c r="H74" s="10"/>
      <c r="I74" s="10"/>
    </row>
    <row r="75" spans="1:9" s="11" customFormat="1" ht="20.100000000000001" customHeight="1" x14ac:dyDescent="0.25">
      <c r="A75" s="85"/>
      <c r="B75" s="14" t="s">
        <v>341</v>
      </c>
      <c r="C75" s="15" t="s">
        <v>314</v>
      </c>
      <c r="D75" s="66">
        <v>0</v>
      </c>
      <c r="E75" s="66">
        <v>0</v>
      </c>
      <c r="F75" s="10"/>
      <c r="G75" s="10"/>
      <c r="H75" s="10"/>
      <c r="I75" s="10"/>
    </row>
    <row r="76" spans="1:9" s="11" customFormat="1" ht="20.100000000000001" customHeight="1" x14ac:dyDescent="0.25">
      <c r="A76" s="84"/>
      <c r="B76" s="157" t="s">
        <v>342</v>
      </c>
      <c r="C76" s="145"/>
      <c r="D76" s="145"/>
      <c r="E76" s="146"/>
      <c r="F76" s="10"/>
      <c r="G76" s="10"/>
      <c r="H76" s="10"/>
      <c r="I76" s="10"/>
    </row>
    <row r="77" spans="1:9" s="11" customFormat="1" ht="20.100000000000001" customHeight="1" x14ac:dyDescent="0.25">
      <c r="A77" s="85"/>
      <c r="B77" s="14" t="s">
        <v>338</v>
      </c>
      <c r="C77" s="15" t="s">
        <v>314</v>
      </c>
      <c r="D77" s="66">
        <v>0</v>
      </c>
      <c r="E77" s="66">
        <v>0</v>
      </c>
      <c r="F77" s="10"/>
      <c r="G77" s="10"/>
      <c r="H77" s="10"/>
      <c r="I77" s="10"/>
    </row>
    <row r="78" spans="1:9" s="11" customFormat="1" ht="20.100000000000001" customHeight="1" x14ac:dyDescent="0.25">
      <c r="A78" s="85"/>
      <c r="B78" s="14" t="s">
        <v>339</v>
      </c>
      <c r="C78" s="15" t="s">
        <v>314</v>
      </c>
      <c r="D78" s="66">
        <v>0</v>
      </c>
      <c r="E78" s="66">
        <v>0</v>
      </c>
      <c r="F78" s="10"/>
      <c r="G78" s="10"/>
      <c r="H78" s="10"/>
      <c r="I78" s="10"/>
    </row>
    <row r="79" spans="1:9" s="11" customFormat="1" ht="20.100000000000001" customHeight="1" x14ac:dyDescent="0.25">
      <c r="A79" s="85"/>
      <c r="B79" s="14" t="s">
        <v>340</v>
      </c>
      <c r="C79" s="15" t="s">
        <v>314</v>
      </c>
      <c r="D79" s="66">
        <v>0</v>
      </c>
      <c r="E79" s="66">
        <v>0</v>
      </c>
      <c r="F79" s="10"/>
      <c r="G79" s="10"/>
      <c r="H79" s="10"/>
      <c r="I79" s="10"/>
    </row>
    <row r="80" spans="1:9" s="11" customFormat="1" ht="20.100000000000001" customHeight="1" x14ac:dyDescent="0.25">
      <c r="A80" s="85"/>
      <c r="B80" s="14" t="s">
        <v>341</v>
      </c>
      <c r="C80" s="15" t="s">
        <v>314</v>
      </c>
      <c r="D80" s="66">
        <v>0</v>
      </c>
      <c r="E80" s="66">
        <v>0</v>
      </c>
      <c r="F80" s="10"/>
      <c r="G80" s="10"/>
      <c r="H80" s="10"/>
      <c r="I80" s="10"/>
    </row>
    <row r="81" spans="1:9" s="11" customFormat="1" ht="20.100000000000001" customHeight="1" x14ac:dyDescent="0.25">
      <c r="A81" s="84"/>
      <c r="B81" s="157" t="s">
        <v>343</v>
      </c>
      <c r="C81" s="145"/>
      <c r="D81" s="145"/>
      <c r="E81" s="146"/>
      <c r="F81" s="148"/>
      <c r="G81" s="10"/>
      <c r="H81" s="10"/>
      <c r="I81" s="10"/>
    </row>
    <row r="82" spans="1:9" s="11" customFormat="1" ht="20.100000000000001" customHeight="1" x14ac:dyDescent="0.25">
      <c r="A82" s="85"/>
      <c r="B82" s="14" t="s">
        <v>338</v>
      </c>
      <c r="C82" s="15" t="s">
        <v>314</v>
      </c>
      <c r="D82" s="66">
        <v>0</v>
      </c>
      <c r="E82" s="66">
        <v>0</v>
      </c>
      <c r="F82" s="10"/>
      <c r="G82" s="10"/>
      <c r="H82" s="10"/>
      <c r="I82" s="10"/>
    </row>
    <row r="83" spans="1:9" s="11" customFormat="1" ht="20.100000000000001" customHeight="1" x14ac:dyDescent="0.25">
      <c r="A83" s="85"/>
      <c r="B83" s="14" t="s">
        <v>339</v>
      </c>
      <c r="C83" s="15" t="s">
        <v>314</v>
      </c>
      <c r="D83" s="66">
        <v>0</v>
      </c>
      <c r="E83" s="66">
        <v>0</v>
      </c>
      <c r="F83" s="10"/>
      <c r="G83" s="10"/>
      <c r="H83" s="10"/>
      <c r="I83" s="10"/>
    </row>
    <row r="84" spans="1:9" s="11" customFormat="1" ht="20.100000000000001" customHeight="1" x14ac:dyDescent="0.25">
      <c r="A84" s="85"/>
      <c r="B84" s="14" t="s">
        <v>340</v>
      </c>
      <c r="C84" s="15" t="s">
        <v>314</v>
      </c>
      <c r="D84" s="66">
        <v>0</v>
      </c>
      <c r="E84" s="66">
        <v>0</v>
      </c>
      <c r="F84" s="10"/>
      <c r="G84" s="10"/>
      <c r="H84" s="10"/>
      <c r="I84" s="10"/>
    </row>
    <row r="85" spans="1:9" s="11" customFormat="1" ht="20.100000000000001" customHeight="1" x14ac:dyDescent="0.25">
      <c r="A85" s="85"/>
      <c r="B85" s="14" t="s">
        <v>341</v>
      </c>
      <c r="C85" s="15" t="s">
        <v>314</v>
      </c>
      <c r="D85" s="66">
        <v>0</v>
      </c>
      <c r="E85" s="66">
        <v>0</v>
      </c>
      <c r="F85" s="10"/>
      <c r="G85" s="10"/>
      <c r="H85" s="10"/>
      <c r="I85" s="10"/>
    </row>
    <row r="86" spans="1:9" s="11" customFormat="1" ht="20.100000000000001" customHeight="1" x14ac:dyDescent="0.25">
      <c r="A86" s="150"/>
      <c r="B86" s="151" t="s">
        <v>629</v>
      </c>
      <c r="C86" s="151"/>
      <c r="D86" s="151"/>
      <c r="E86" s="152"/>
      <c r="F86" s="10"/>
      <c r="G86" s="10"/>
      <c r="H86" s="10"/>
      <c r="I86" s="10"/>
    </row>
    <row r="87" spans="1:9" s="11" customFormat="1" ht="20.100000000000001" customHeight="1" x14ac:dyDescent="0.25">
      <c r="A87" s="84"/>
      <c r="B87" s="157" t="s">
        <v>298</v>
      </c>
      <c r="C87" s="145"/>
      <c r="D87" s="145"/>
      <c r="E87" s="146"/>
      <c r="F87" s="10"/>
      <c r="G87" s="10"/>
      <c r="H87" s="10"/>
      <c r="I87" s="10"/>
    </row>
    <row r="88" spans="1:9" s="11" customFormat="1" ht="20.100000000000001" customHeight="1" x14ac:dyDescent="0.25">
      <c r="A88" s="85"/>
      <c r="B88" s="14" t="s">
        <v>299</v>
      </c>
      <c r="C88" s="15" t="s">
        <v>314</v>
      </c>
      <c r="D88" s="66">
        <v>0</v>
      </c>
      <c r="E88" s="66">
        <v>0</v>
      </c>
      <c r="F88" s="10"/>
      <c r="G88" s="10"/>
      <c r="H88" s="10"/>
      <c r="I88" s="10"/>
    </row>
    <row r="89" spans="1:9" s="11" customFormat="1" ht="20.100000000000001" customHeight="1" x14ac:dyDescent="0.25">
      <c r="A89" s="85"/>
      <c r="B89" s="14" t="s">
        <v>300</v>
      </c>
      <c r="C89" s="15" t="s">
        <v>314</v>
      </c>
      <c r="D89" s="66">
        <v>0</v>
      </c>
      <c r="E89" s="66">
        <v>0</v>
      </c>
      <c r="F89" s="10"/>
      <c r="G89" s="10"/>
      <c r="H89" s="10"/>
      <c r="I89" s="10"/>
    </row>
    <row r="90" spans="1:9" s="11" customFormat="1" ht="20.100000000000001" customHeight="1" x14ac:dyDescent="0.25">
      <c r="A90" s="85"/>
      <c r="B90" s="14" t="s">
        <v>299</v>
      </c>
      <c r="C90" s="15" t="s">
        <v>314</v>
      </c>
      <c r="D90" s="66">
        <v>0</v>
      </c>
      <c r="E90" s="66">
        <v>0</v>
      </c>
      <c r="F90" s="10"/>
      <c r="G90" s="10"/>
      <c r="H90" s="10"/>
      <c r="I90" s="10"/>
    </row>
    <row r="91" spans="1:9" s="11" customFormat="1" ht="20.100000000000001" customHeight="1" x14ac:dyDescent="0.25">
      <c r="A91" s="85"/>
      <c r="B91" s="14" t="s">
        <v>301</v>
      </c>
      <c r="C91" s="15" t="s">
        <v>314</v>
      </c>
      <c r="D91" s="66">
        <v>0</v>
      </c>
      <c r="E91" s="66">
        <v>0</v>
      </c>
      <c r="F91" s="10"/>
      <c r="G91" s="10"/>
      <c r="H91" s="10"/>
      <c r="I91" s="10"/>
    </row>
    <row r="92" spans="1:9" s="11" customFormat="1" ht="20.100000000000001" customHeight="1" x14ac:dyDescent="0.25">
      <c r="A92" s="85"/>
      <c r="B92" s="14" t="s">
        <v>302</v>
      </c>
      <c r="C92" s="15" t="s">
        <v>314</v>
      </c>
      <c r="D92" s="66">
        <v>0</v>
      </c>
      <c r="E92" s="66">
        <v>0</v>
      </c>
      <c r="F92" s="10"/>
      <c r="G92" s="10"/>
      <c r="H92" s="10"/>
      <c r="I92" s="10"/>
    </row>
    <row r="93" spans="1:9" s="11" customFormat="1" ht="20.100000000000001" customHeight="1" x14ac:dyDescent="0.25">
      <c r="A93" s="85"/>
      <c r="B93" s="14" t="s">
        <v>303</v>
      </c>
      <c r="C93" s="15" t="s">
        <v>314</v>
      </c>
      <c r="D93" s="66">
        <v>0</v>
      </c>
      <c r="E93" s="66">
        <v>0</v>
      </c>
      <c r="F93" s="10"/>
      <c r="G93" s="10"/>
      <c r="H93" s="10"/>
      <c r="I93" s="10"/>
    </row>
    <row r="94" spans="1:9" s="11" customFormat="1" ht="20.100000000000001" customHeight="1" x14ac:dyDescent="0.25">
      <c r="A94" s="85"/>
      <c r="B94" s="14" t="s">
        <v>304</v>
      </c>
      <c r="C94" s="15" t="s">
        <v>314</v>
      </c>
      <c r="D94" s="66">
        <v>0</v>
      </c>
      <c r="E94" s="66">
        <v>0</v>
      </c>
      <c r="F94" s="10"/>
      <c r="G94" s="10"/>
      <c r="H94" s="10"/>
      <c r="I94" s="10"/>
    </row>
    <row r="95" spans="1:9" s="11" customFormat="1" ht="20.100000000000001" customHeight="1" x14ac:dyDescent="0.25">
      <c r="A95" s="84"/>
      <c r="B95" s="157" t="s">
        <v>298</v>
      </c>
      <c r="C95" s="145"/>
      <c r="D95" s="145"/>
      <c r="E95" s="146"/>
      <c r="F95" s="10"/>
      <c r="G95" s="10"/>
      <c r="H95" s="10"/>
      <c r="I95" s="10"/>
    </row>
    <row r="96" spans="1:9" s="11" customFormat="1" ht="20.100000000000001" customHeight="1" x14ac:dyDescent="0.25">
      <c r="A96" s="85"/>
      <c r="B96" s="14" t="s">
        <v>305</v>
      </c>
      <c r="C96" s="15" t="s">
        <v>314</v>
      </c>
      <c r="D96" s="66">
        <v>0</v>
      </c>
      <c r="E96" s="66">
        <v>0</v>
      </c>
      <c r="F96" s="10"/>
      <c r="G96" s="10"/>
      <c r="H96" s="10"/>
      <c r="I96" s="10"/>
    </row>
    <row r="97" spans="1:9" s="11" customFormat="1" ht="20.100000000000001" customHeight="1" x14ac:dyDescent="0.25">
      <c r="A97" s="85"/>
      <c r="B97" s="14" t="s">
        <v>306</v>
      </c>
      <c r="C97" s="15" t="s">
        <v>314</v>
      </c>
      <c r="D97" s="66">
        <v>0</v>
      </c>
      <c r="E97" s="66">
        <v>0</v>
      </c>
      <c r="F97" s="10"/>
      <c r="G97" s="10"/>
      <c r="H97" s="10"/>
      <c r="I97" s="10"/>
    </row>
    <row r="98" spans="1:9" s="11" customFormat="1" ht="20.100000000000001" customHeight="1" x14ac:dyDescent="0.25">
      <c r="A98" s="85"/>
      <c r="B98" s="14" t="s">
        <v>305</v>
      </c>
      <c r="C98" s="15" t="s">
        <v>314</v>
      </c>
      <c r="D98" s="66">
        <v>0</v>
      </c>
      <c r="E98" s="66">
        <v>0</v>
      </c>
      <c r="F98" s="10"/>
      <c r="G98" s="10"/>
      <c r="H98" s="10"/>
      <c r="I98" s="10"/>
    </row>
    <row r="99" spans="1:9" s="11" customFormat="1" ht="20.100000000000001" customHeight="1" x14ac:dyDescent="0.25">
      <c r="A99" s="85"/>
      <c r="B99" s="14" t="s">
        <v>307</v>
      </c>
      <c r="C99" s="15" t="s">
        <v>314</v>
      </c>
      <c r="D99" s="66">
        <v>0</v>
      </c>
      <c r="E99" s="66">
        <v>0</v>
      </c>
      <c r="F99" s="10"/>
      <c r="G99" s="10"/>
      <c r="H99" s="10"/>
      <c r="I99" s="10"/>
    </row>
    <row r="100" spans="1:9" s="11" customFormat="1" ht="20.100000000000001" customHeight="1" x14ac:dyDescent="0.25">
      <c r="A100" s="85"/>
      <c r="B100" s="14" t="s">
        <v>308</v>
      </c>
      <c r="C100" s="15" t="s">
        <v>314</v>
      </c>
      <c r="D100" s="66">
        <v>0</v>
      </c>
      <c r="E100" s="66">
        <v>0</v>
      </c>
      <c r="F100" s="10"/>
      <c r="G100" s="10"/>
      <c r="H100" s="10"/>
      <c r="I100" s="10"/>
    </row>
    <row r="101" spans="1:9" s="11" customFormat="1" ht="20.100000000000001" customHeight="1" x14ac:dyDescent="0.25">
      <c r="A101" s="85"/>
      <c r="B101" s="14" t="s">
        <v>309</v>
      </c>
      <c r="C101" s="15" t="s">
        <v>314</v>
      </c>
      <c r="D101" s="66">
        <v>0</v>
      </c>
      <c r="E101" s="66">
        <v>0</v>
      </c>
      <c r="F101" s="10"/>
      <c r="G101" s="10"/>
      <c r="H101" s="10"/>
      <c r="I101" s="10"/>
    </row>
    <row r="102" spans="1:9" s="11" customFormat="1" ht="20.100000000000001" customHeight="1" x14ac:dyDescent="0.25">
      <c r="A102" s="85"/>
      <c r="B102" s="14" t="s">
        <v>310</v>
      </c>
      <c r="C102" s="15" t="s">
        <v>314</v>
      </c>
      <c r="D102" s="66">
        <v>0</v>
      </c>
      <c r="E102" s="66">
        <v>0</v>
      </c>
      <c r="F102" s="10"/>
      <c r="G102" s="10"/>
      <c r="H102" s="10"/>
      <c r="I102" s="10"/>
    </row>
    <row r="103" spans="1:9" s="11" customFormat="1" ht="20.100000000000001" customHeight="1" x14ac:dyDescent="0.25">
      <c r="A103" s="84"/>
      <c r="B103" s="157" t="s">
        <v>311</v>
      </c>
      <c r="C103" s="145"/>
      <c r="D103" s="145"/>
      <c r="E103" s="146"/>
      <c r="F103" s="10"/>
      <c r="G103" s="10"/>
      <c r="H103" s="10"/>
      <c r="I103" s="10"/>
    </row>
    <row r="104" spans="1:9" s="11" customFormat="1" ht="20.100000000000001" customHeight="1" x14ac:dyDescent="0.25">
      <c r="A104" s="85"/>
      <c r="B104" s="14" t="s">
        <v>299</v>
      </c>
      <c r="C104" s="15" t="s">
        <v>314</v>
      </c>
      <c r="D104" s="66">
        <v>0</v>
      </c>
      <c r="E104" s="66">
        <v>0</v>
      </c>
      <c r="F104" s="10"/>
      <c r="G104" s="10"/>
      <c r="H104" s="10"/>
      <c r="I104" s="10"/>
    </row>
    <row r="105" spans="1:9" s="11" customFormat="1" ht="20.100000000000001" customHeight="1" x14ac:dyDescent="0.25">
      <c r="A105" s="85"/>
      <c r="B105" s="14" t="s">
        <v>300</v>
      </c>
      <c r="C105" s="15" t="s">
        <v>314</v>
      </c>
      <c r="D105" s="66">
        <v>0</v>
      </c>
      <c r="E105" s="66">
        <v>0</v>
      </c>
      <c r="F105" s="10"/>
      <c r="G105" s="10"/>
      <c r="H105" s="10"/>
      <c r="I105" s="10"/>
    </row>
    <row r="106" spans="1:9" s="11" customFormat="1" ht="20.100000000000001" customHeight="1" x14ac:dyDescent="0.25">
      <c r="A106" s="85"/>
      <c r="B106" s="14" t="s">
        <v>299</v>
      </c>
      <c r="C106" s="15" t="s">
        <v>314</v>
      </c>
      <c r="D106" s="66">
        <v>0</v>
      </c>
      <c r="E106" s="66">
        <v>0</v>
      </c>
      <c r="F106" s="10"/>
      <c r="G106" s="10"/>
      <c r="H106" s="10"/>
      <c r="I106" s="10"/>
    </row>
    <row r="107" spans="1:9" s="11" customFormat="1" ht="20.100000000000001" customHeight="1" x14ac:dyDescent="0.25">
      <c r="A107" s="85"/>
      <c r="B107" s="14" t="s">
        <v>301</v>
      </c>
      <c r="C107" s="15" t="s">
        <v>314</v>
      </c>
      <c r="D107" s="66">
        <v>0</v>
      </c>
      <c r="E107" s="66">
        <v>0</v>
      </c>
      <c r="F107" s="10"/>
      <c r="G107" s="10"/>
      <c r="H107" s="10"/>
      <c r="I107" s="10"/>
    </row>
    <row r="108" spans="1:9" s="11" customFormat="1" ht="20.100000000000001" customHeight="1" x14ac:dyDescent="0.25">
      <c r="A108" s="85"/>
      <c r="B108" s="14" t="s">
        <v>302</v>
      </c>
      <c r="C108" s="15" t="s">
        <v>314</v>
      </c>
      <c r="D108" s="66">
        <v>0</v>
      </c>
      <c r="E108" s="66">
        <v>0</v>
      </c>
      <c r="F108" s="10"/>
      <c r="G108" s="10"/>
      <c r="H108" s="10"/>
      <c r="I108" s="10"/>
    </row>
    <row r="109" spans="1:9" s="11" customFormat="1" ht="20.100000000000001" customHeight="1" x14ac:dyDescent="0.25">
      <c r="A109" s="85"/>
      <c r="B109" s="14" t="s">
        <v>303</v>
      </c>
      <c r="C109" s="15" t="s">
        <v>314</v>
      </c>
      <c r="D109" s="66">
        <v>0</v>
      </c>
      <c r="E109" s="66">
        <v>0</v>
      </c>
      <c r="F109" s="10"/>
      <c r="G109" s="10"/>
      <c r="H109" s="10"/>
      <c r="I109" s="10"/>
    </row>
    <row r="110" spans="1:9" s="11" customFormat="1" ht="20.100000000000001" customHeight="1" x14ac:dyDescent="0.25">
      <c r="A110" s="85"/>
      <c r="B110" s="14" t="s">
        <v>304</v>
      </c>
      <c r="C110" s="15" t="s">
        <v>314</v>
      </c>
      <c r="D110" s="66">
        <v>0</v>
      </c>
      <c r="E110" s="66">
        <v>0</v>
      </c>
      <c r="F110" s="10"/>
      <c r="G110" s="10"/>
      <c r="H110" s="10"/>
      <c r="I110" s="10"/>
    </row>
    <row r="111" spans="1:9" s="11" customFormat="1" ht="20.100000000000001" customHeight="1" x14ac:dyDescent="0.25">
      <c r="A111" s="84"/>
      <c r="B111" s="157" t="s">
        <v>311</v>
      </c>
      <c r="C111" s="145"/>
      <c r="D111" s="145"/>
      <c r="E111" s="146"/>
      <c r="F111" s="10"/>
      <c r="G111" s="10"/>
      <c r="H111" s="10"/>
      <c r="I111" s="10"/>
    </row>
    <row r="112" spans="1:9" s="11" customFormat="1" ht="20.100000000000001" customHeight="1" x14ac:dyDescent="0.25">
      <c r="A112" s="85"/>
      <c r="B112" s="14" t="s">
        <v>305</v>
      </c>
      <c r="C112" s="15" t="s">
        <v>314</v>
      </c>
      <c r="D112" s="66">
        <v>0</v>
      </c>
      <c r="E112" s="66">
        <v>0</v>
      </c>
      <c r="F112" s="10"/>
      <c r="G112" s="10"/>
      <c r="H112" s="10"/>
      <c r="I112" s="10"/>
    </row>
    <row r="113" spans="1:9" s="11" customFormat="1" ht="20.100000000000001" customHeight="1" x14ac:dyDescent="0.25">
      <c r="A113" s="85"/>
      <c r="B113" s="14" t="s">
        <v>306</v>
      </c>
      <c r="C113" s="15" t="s">
        <v>314</v>
      </c>
      <c r="D113" s="66">
        <v>0</v>
      </c>
      <c r="E113" s="66">
        <v>0</v>
      </c>
      <c r="F113" s="10"/>
      <c r="G113" s="10"/>
      <c r="H113" s="10"/>
      <c r="I113" s="10"/>
    </row>
    <row r="114" spans="1:9" s="11" customFormat="1" ht="20.100000000000001" customHeight="1" x14ac:dyDescent="0.25">
      <c r="A114" s="85"/>
      <c r="B114" s="14" t="s">
        <v>305</v>
      </c>
      <c r="C114" s="15" t="s">
        <v>314</v>
      </c>
      <c r="D114" s="66">
        <v>0</v>
      </c>
      <c r="E114" s="66">
        <v>0</v>
      </c>
      <c r="F114" s="10"/>
      <c r="G114" s="10"/>
      <c r="H114" s="10"/>
      <c r="I114" s="10"/>
    </row>
    <row r="115" spans="1:9" s="11" customFormat="1" ht="20.100000000000001" customHeight="1" x14ac:dyDescent="0.25">
      <c r="A115" s="85"/>
      <c r="B115" s="14" t="s">
        <v>307</v>
      </c>
      <c r="C115" s="15" t="s">
        <v>314</v>
      </c>
      <c r="D115" s="66">
        <v>0</v>
      </c>
      <c r="E115" s="66">
        <v>0</v>
      </c>
      <c r="F115" s="10"/>
      <c r="G115" s="10"/>
      <c r="H115" s="10"/>
      <c r="I115" s="10"/>
    </row>
    <row r="116" spans="1:9" s="11" customFormat="1" ht="20.100000000000001" customHeight="1" x14ac:dyDescent="0.25">
      <c r="A116" s="85"/>
      <c r="B116" s="14" t="s">
        <v>308</v>
      </c>
      <c r="C116" s="15" t="s">
        <v>314</v>
      </c>
      <c r="D116" s="66">
        <v>0</v>
      </c>
      <c r="E116" s="66">
        <v>0</v>
      </c>
      <c r="F116" s="10"/>
      <c r="G116" s="10"/>
      <c r="H116" s="10"/>
      <c r="I116" s="10"/>
    </row>
    <row r="117" spans="1:9" s="11" customFormat="1" ht="20.100000000000001" customHeight="1" x14ac:dyDescent="0.25">
      <c r="A117" s="85"/>
      <c r="B117" s="14" t="s">
        <v>309</v>
      </c>
      <c r="C117" s="15" t="s">
        <v>314</v>
      </c>
      <c r="D117" s="66">
        <v>0</v>
      </c>
      <c r="E117" s="66">
        <v>0</v>
      </c>
      <c r="F117" s="10"/>
      <c r="G117" s="10"/>
      <c r="H117" s="10"/>
      <c r="I117" s="10"/>
    </row>
    <row r="118" spans="1:9" s="11" customFormat="1" ht="20.100000000000001" customHeight="1" x14ac:dyDescent="0.25">
      <c r="A118" s="75"/>
      <c r="B118" s="14" t="s">
        <v>310</v>
      </c>
      <c r="C118" s="15" t="s">
        <v>314</v>
      </c>
      <c r="D118" s="66">
        <v>0</v>
      </c>
      <c r="E118" s="66">
        <v>0</v>
      </c>
      <c r="F118" s="10"/>
      <c r="G118" s="10"/>
      <c r="H118" s="10"/>
      <c r="I118" s="10"/>
    </row>
    <row r="119" spans="1:9" s="11" customFormat="1" ht="20.100000000000001" customHeight="1" x14ac:dyDescent="0.25">
      <c r="A119" s="150"/>
      <c r="B119" s="151" t="s">
        <v>630</v>
      </c>
      <c r="C119" s="151"/>
      <c r="D119" s="151"/>
      <c r="E119" s="152"/>
      <c r="F119" s="10"/>
      <c r="G119" s="10"/>
      <c r="H119" s="10"/>
      <c r="I119" s="10"/>
    </row>
    <row r="120" spans="1:9" s="11" customFormat="1" ht="20.100000000000001" customHeight="1" x14ac:dyDescent="0.25">
      <c r="A120" s="75"/>
      <c r="B120" s="14" t="s">
        <v>316</v>
      </c>
      <c r="C120" s="15" t="s">
        <v>313</v>
      </c>
      <c r="D120" s="66">
        <v>0</v>
      </c>
      <c r="E120" s="66">
        <v>0</v>
      </c>
      <c r="F120" s="10"/>
      <c r="G120" s="10"/>
      <c r="H120" s="10"/>
      <c r="I120" s="10"/>
    </row>
    <row r="121" spans="1:9" s="11" customFormat="1" ht="20.100000000000001" customHeight="1" x14ac:dyDescent="0.25">
      <c r="A121" s="75"/>
      <c r="B121" s="14" t="s">
        <v>317</v>
      </c>
      <c r="C121" s="15" t="s">
        <v>313</v>
      </c>
      <c r="D121" s="66">
        <v>0</v>
      </c>
      <c r="E121" s="66">
        <v>0</v>
      </c>
      <c r="F121" s="10"/>
      <c r="G121" s="10"/>
      <c r="H121" s="10"/>
      <c r="I121" s="10"/>
    </row>
    <row r="122" spans="1:9" s="11" customFormat="1" ht="20.100000000000001" customHeight="1" x14ac:dyDescent="0.25">
      <c r="A122" s="75"/>
      <c r="B122" s="14" t="s">
        <v>319</v>
      </c>
      <c r="C122" s="15" t="s">
        <v>313</v>
      </c>
      <c r="D122" s="66">
        <v>0</v>
      </c>
      <c r="E122" s="66">
        <v>0</v>
      </c>
      <c r="F122" s="10"/>
      <c r="G122" s="10"/>
      <c r="H122" s="10"/>
      <c r="I122" s="10"/>
    </row>
    <row r="123" spans="1:9" s="11" customFormat="1" ht="20.100000000000001" customHeight="1" x14ac:dyDescent="0.25">
      <c r="A123" s="75"/>
      <c r="B123" s="14" t="s">
        <v>318</v>
      </c>
      <c r="C123" s="15" t="s">
        <v>313</v>
      </c>
      <c r="D123" s="66">
        <v>0</v>
      </c>
      <c r="E123" s="66">
        <v>0</v>
      </c>
      <c r="F123" s="10"/>
      <c r="G123" s="10"/>
      <c r="H123" s="10"/>
      <c r="I123" s="10"/>
    </row>
    <row r="124" spans="1:9" s="11" customFormat="1" ht="20.100000000000001" customHeight="1" x14ac:dyDescent="0.25">
      <c r="A124" s="150"/>
      <c r="B124" s="151" t="s">
        <v>631</v>
      </c>
      <c r="C124" s="151"/>
      <c r="D124" s="151"/>
      <c r="E124" s="152"/>
      <c r="F124" s="10"/>
      <c r="G124" s="10"/>
      <c r="H124" s="10"/>
      <c r="I124" s="10"/>
    </row>
    <row r="125" spans="1:9" s="11" customFormat="1" ht="20.100000000000001" customHeight="1" x14ac:dyDescent="0.25">
      <c r="A125" s="75"/>
      <c r="B125" s="14" t="s">
        <v>322</v>
      </c>
      <c r="C125" s="15" t="s">
        <v>313</v>
      </c>
      <c r="D125" s="66">
        <v>0</v>
      </c>
      <c r="E125" s="66">
        <v>0</v>
      </c>
      <c r="F125" s="10"/>
      <c r="G125" s="10"/>
      <c r="H125" s="10"/>
      <c r="I125" s="10"/>
    </row>
    <row r="126" spans="1:9" s="11" customFormat="1" ht="20.100000000000001" customHeight="1" x14ac:dyDescent="0.25">
      <c r="A126" s="75"/>
      <c r="B126" s="14" t="s">
        <v>321</v>
      </c>
      <c r="C126" s="15" t="s">
        <v>313</v>
      </c>
      <c r="D126" s="66">
        <v>0</v>
      </c>
      <c r="E126" s="66">
        <v>0</v>
      </c>
      <c r="F126" s="10"/>
      <c r="G126" s="10"/>
      <c r="H126" s="10"/>
      <c r="I126" s="10"/>
    </row>
    <row r="127" spans="1:9" s="11" customFormat="1" ht="20.100000000000001" customHeight="1" x14ac:dyDescent="0.25">
      <c r="A127" s="75"/>
      <c r="B127" s="14" t="s">
        <v>323</v>
      </c>
      <c r="C127" s="15" t="s">
        <v>313</v>
      </c>
      <c r="D127" s="66">
        <v>0</v>
      </c>
      <c r="E127" s="66">
        <v>0</v>
      </c>
      <c r="F127" s="10"/>
      <c r="G127" s="10"/>
      <c r="H127" s="10"/>
      <c r="I127" s="10"/>
    </row>
    <row r="128" spans="1:9" s="11" customFormat="1" ht="20.100000000000001" customHeight="1" x14ac:dyDescent="0.25">
      <c r="A128" s="75"/>
      <c r="B128" s="14" t="s">
        <v>320</v>
      </c>
      <c r="C128" s="15" t="s">
        <v>313</v>
      </c>
      <c r="D128" s="66">
        <v>0</v>
      </c>
      <c r="E128" s="66">
        <v>0</v>
      </c>
      <c r="F128" s="10"/>
      <c r="G128" s="10"/>
      <c r="H128" s="10"/>
      <c r="I128" s="10"/>
    </row>
    <row r="129" spans="1:9" s="11" customFormat="1" ht="20.100000000000001" customHeight="1" x14ac:dyDescent="0.25">
      <c r="A129" s="75"/>
      <c r="B129" s="14" t="s">
        <v>330</v>
      </c>
      <c r="C129" s="15" t="s">
        <v>313</v>
      </c>
      <c r="D129" s="66">
        <v>0</v>
      </c>
      <c r="E129" s="66">
        <v>0</v>
      </c>
      <c r="F129" s="10"/>
      <c r="G129" s="10"/>
      <c r="H129" s="10"/>
      <c r="I129" s="10"/>
    </row>
    <row r="130" spans="1:9" s="11" customFormat="1" ht="20.100000000000001" customHeight="1" x14ac:dyDescent="0.25">
      <c r="A130" s="75"/>
      <c r="B130" s="14" t="s">
        <v>331</v>
      </c>
      <c r="C130" s="15" t="s">
        <v>313</v>
      </c>
      <c r="D130" s="66">
        <v>0</v>
      </c>
      <c r="E130" s="66">
        <v>0</v>
      </c>
      <c r="F130" s="10"/>
      <c r="G130" s="10"/>
      <c r="H130" s="10"/>
      <c r="I130" s="10"/>
    </row>
    <row r="131" spans="1:9" s="11" customFormat="1" ht="20.100000000000001" customHeight="1" x14ac:dyDescent="0.25">
      <c r="A131" s="75"/>
      <c r="B131" s="14" t="s">
        <v>332</v>
      </c>
      <c r="C131" s="15" t="s">
        <v>313</v>
      </c>
      <c r="D131" s="66">
        <v>0</v>
      </c>
      <c r="E131" s="66">
        <v>0</v>
      </c>
      <c r="F131" s="10"/>
      <c r="G131" s="10"/>
      <c r="H131" s="10"/>
      <c r="I131" s="10"/>
    </row>
    <row r="132" spans="1:9" s="11" customFormat="1" ht="20.100000000000001" customHeight="1" x14ac:dyDescent="0.25">
      <c r="A132" s="75"/>
      <c r="B132" s="14" t="s">
        <v>333</v>
      </c>
      <c r="C132" s="15" t="s">
        <v>313</v>
      </c>
      <c r="D132" s="66">
        <v>0</v>
      </c>
      <c r="E132" s="66">
        <v>0</v>
      </c>
      <c r="F132" s="10"/>
      <c r="G132" s="10"/>
      <c r="H132" s="10"/>
      <c r="I132" s="10"/>
    </row>
    <row r="133" spans="1:9" s="11" customFormat="1" ht="20.100000000000001" customHeight="1" x14ac:dyDescent="0.25">
      <c r="A133" s="150"/>
      <c r="B133" s="151" t="s">
        <v>632</v>
      </c>
      <c r="C133" s="151"/>
      <c r="D133" s="151"/>
      <c r="E133" s="152"/>
      <c r="F133" s="10"/>
      <c r="G133" s="10"/>
      <c r="H133" s="10"/>
      <c r="I133" s="10"/>
    </row>
    <row r="134" spans="1:9" s="11" customFormat="1" ht="20.100000000000001" customHeight="1" x14ac:dyDescent="0.25">
      <c r="A134" s="75"/>
      <c r="B134" s="14" t="s">
        <v>326</v>
      </c>
      <c r="C134" s="15" t="s">
        <v>313</v>
      </c>
      <c r="D134" s="66">
        <v>0</v>
      </c>
      <c r="E134" s="66">
        <v>0</v>
      </c>
      <c r="F134" s="10"/>
      <c r="G134" s="10"/>
      <c r="H134" s="10"/>
      <c r="I134" s="10"/>
    </row>
    <row r="135" spans="1:9" s="11" customFormat="1" ht="20.100000000000001" customHeight="1" x14ac:dyDescent="0.25">
      <c r="A135" s="75"/>
      <c r="B135" s="14" t="s">
        <v>327</v>
      </c>
      <c r="C135" s="15" t="s">
        <v>313</v>
      </c>
      <c r="D135" s="66">
        <v>0</v>
      </c>
      <c r="E135" s="66">
        <v>0</v>
      </c>
      <c r="F135" s="10"/>
      <c r="G135" s="10"/>
      <c r="H135" s="10"/>
      <c r="I135" s="10"/>
    </row>
    <row r="136" spans="1:9" s="11" customFormat="1" ht="20.100000000000001" customHeight="1" x14ac:dyDescent="0.25">
      <c r="A136" s="75"/>
      <c r="B136" s="14" t="s">
        <v>328</v>
      </c>
      <c r="C136" s="15" t="s">
        <v>313</v>
      </c>
      <c r="D136" s="66">
        <v>0</v>
      </c>
      <c r="E136" s="66">
        <v>0</v>
      </c>
      <c r="F136" s="10"/>
      <c r="G136" s="10"/>
      <c r="H136" s="10"/>
      <c r="I136" s="10"/>
    </row>
    <row r="137" spans="1:9" s="11" customFormat="1" ht="20.100000000000001" customHeight="1" x14ac:dyDescent="0.25">
      <c r="A137" s="75"/>
      <c r="B137" s="14" t="s">
        <v>329</v>
      </c>
      <c r="C137" s="15" t="s">
        <v>313</v>
      </c>
      <c r="D137" s="66">
        <v>0</v>
      </c>
      <c r="E137" s="66">
        <v>0</v>
      </c>
      <c r="F137" s="10"/>
      <c r="G137" s="10"/>
      <c r="H137" s="10"/>
      <c r="I137" s="10"/>
    </row>
    <row r="138" spans="1:9" s="11" customFormat="1" ht="20.100000000000001" customHeight="1" x14ac:dyDescent="0.25">
      <c r="A138" s="75"/>
      <c r="B138" s="14" t="s">
        <v>334</v>
      </c>
      <c r="C138" s="15" t="s">
        <v>313</v>
      </c>
      <c r="D138" s="66">
        <v>0</v>
      </c>
      <c r="E138" s="66">
        <v>0</v>
      </c>
      <c r="F138" s="10"/>
      <c r="G138" s="10"/>
      <c r="H138" s="10"/>
      <c r="I138" s="10"/>
    </row>
    <row r="139" spans="1:9" s="11" customFormat="1" ht="20.100000000000001" customHeight="1" x14ac:dyDescent="0.25">
      <c r="A139" s="75"/>
      <c r="B139" s="14" t="s">
        <v>335</v>
      </c>
      <c r="C139" s="15" t="s">
        <v>313</v>
      </c>
      <c r="D139" s="66">
        <v>0</v>
      </c>
      <c r="E139" s="66">
        <v>0</v>
      </c>
      <c r="F139" s="10"/>
      <c r="G139" s="10"/>
      <c r="H139" s="10"/>
      <c r="I139" s="10"/>
    </row>
    <row r="140" spans="1:9" s="11" customFormat="1" ht="20.100000000000001" customHeight="1" x14ac:dyDescent="0.25">
      <c r="A140" s="75"/>
      <c r="B140" s="14" t="s">
        <v>336</v>
      </c>
      <c r="C140" s="15" t="s">
        <v>313</v>
      </c>
      <c r="D140" s="66">
        <v>0</v>
      </c>
      <c r="E140" s="66">
        <v>0</v>
      </c>
      <c r="F140" s="10"/>
      <c r="G140" s="10"/>
      <c r="H140" s="10"/>
      <c r="I140" s="10"/>
    </row>
    <row r="141" spans="1:9" s="11" customFormat="1" ht="20.100000000000001" customHeight="1" x14ac:dyDescent="0.25">
      <c r="A141" s="75"/>
      <c r="B141" s="14" t="s">
        <v>337</v>
      </c>
      <c r="C141" s="15" t="s">
        <v>313</v>
      </c>
      <c r="D141" s="66">
        <v>0</v>
      </c>
      <c r="E141" s="66">
        <v>0</v>
      </c>
      <c r="F141" s="10"/>
      <c r="G141" s="10"/>
      <c r="H141" s="10"/>
      <c r="I141" s="10"/>
    </row>
    <row r="142" spans="1:9" s="11" customFormat="1" ht="20.100000000000001" customHeight="1" x14ac:dyDescent="0.25">
      <c r="A142" s="112" t="s">
        <v>614</v>
      </c>
      <c r="B142" s="123" t="s">
        <v>666</v>
      </c>
      <c r="C142" s="73"/>
      <c r="D142" s="73">
        <v>0</v>
      </c>
      <c r="E142" s="124">
        <v>0</v>
      </c>
      <c r="F142" s="10"/>
      <c r="G142" s="10"/>
      <c r="H142" s="10"/>
      <c r="I142" s="10"/>
    </row>
    <row r="143" spans="1:9" s="11" customFormat="1" ht="20.100000000000001" customHeight="1" x14ac:dyDescent="0.25">
      <c r="A143" s="141"/>
      <c r="B143" s="119" t="s">
        <v>266</v>
      </c>
      <c r="C143" s="15" t="s">
        <v>314</v>
      </c>
      <c r="D143" s="66">
        <v>0</v>
      </c>
      <c r="E143" s="66">
        <v>0</v>
      </c>
      <c r="F143" s="10"/>
      <c r="G143" s="10"/>
      <c r="H143" s="10"/>
      <c r="I143" s="10"/>
    </row>
    <row r="144" spans="1:9" s="11" customFormat="1" ht="20.100000000000001" customHeight="1" x14ac:dyDescent="0.25">
      <c r="A144" s="175"/>
      <c r="B144" s="263" t="s">
        <v>661</v>
      </c>
      <c r="C144" s="15" t="s">
        <v>314</v>
      </c>
      <c r="D144" s="66">
        <v>0</v>
      </c>
      <c r="E144" s="66">
        <v>0</v>
      </c>
      <c r="F144" s="10"/>
      <c r="G144" s="10"/>
      <c r="H144" s="10"/>
      <c r="I144" s="10"/>
    </row>
    <row r="145" spans="1:9" s="11" customFormat="1" ht="20.100000000000001" customHeight="1" x14ac:dyDescent="0.25">
      <c r="A145" s="175"/>
      <c r="B145" s="119" t="s">
        <v>104</v>
      </c>
      <c r="C145" s="15" t="s">
        <v>314</v>
      </c>
      <c r="D145" s="66">
        <v>0</v>
      </c>
      <c r="E145" s="66">
        <v>0</v>
      </c>
      <c r="F145" s="10"/>
      <c r="G145" s="10"/>
      <c r="H145" s="10"/>
      <c r="I145" s="10"/>
    </row>
    <row r="146" spans="1:9" s="11" customFormat="1" ht="20.100000000000001" customHeight="1" x14ac:dyDescent="0.25">
      <c r="A146" s="175"/>
      <c r="B146" s="119" t="s">
        <v>105</v>
      </c>
      <c r="C146" s="15" t="s">
        <v>314</v>
      </c>
      <c r="D146" s="66">
        <v>0</v>
      </c>
      <c r="E146" s="66">
        <v>0</v>
      </c>
      <c r="F146" s="10"/>
      <c r="G146" s="10"/>
      <c r="H146" s="10"/>
      <c r="I146" s="10"/>
    </row>
    <row r="147" spans="1:9" s="11" customFormat="1" ht="20.100000000000001" customHeight="1" x14ac:dyDescent="0.25">
      <c r="A147" s="112" t="s">
        <v>567</v>
      </c>
      <c r="B147" s="123" t="s">
        <v>107</v>
      </c>
      <c r="C147" s="73"/>
      <c r="D147" s="73"/>
      <c r="E147" s="124"/>
      <c r="F147" s="10"/>
      <c r="G147" s="10"/>
      <c r="H147" s="10"/>
      <c r="I147" s="10"/>
    </row>
    <row r="148" spans="1:9" s="11" customFormat="1" ht="20.100000000000001" customHeight="1" x14ac:dyDescent="0.25">
      <c r="A148" s="112" t="s">
        <v>568</v>
      </c>
      <c r="B148" s="123" t="s">
        <v>667</v>
      </c>
      <c r="C148" s="112"/>
      <c r="D148" s="112">
        <v>0</v>
      </c>
      <c r="E148" s="249">
        <v>0</v>
      </c>
      <c r="F148" s="10"/>
      <c r="G148" s="10"/>
      <c r="H148" s="10"/>
      <c r="I148" s="10"/>
    </row>
    <row r="149" spans="1:9" s="11" customFormat="1" ht="20.100000000000001" customHeight="1" x14ac:dyDescent="0.25">
      <c r="B149" s="119" t="s">
        <v>109</v>
      </c>
      <c r="C149" s="15" t="s">
        <v>314</v>
      </c>
      <c r="D149" s="66">
        <v>0</v>
      </c>
      <c r="E149" s="66">
        <v>0</v>
      </c>
      <c r="F149" s="10"/>
      <c r="G149" s="10"/>
      <c r="H149" s="10"/>
      <c r="I149" s="10"/>
    </row>
    <row r="150" spans="1:9" s="11" customFormat="1" ht="20.100000000000001" customHeight="1" x14ac:dyDescent="0.25">
      <c r="A150" s="176"/>
      <c r="B150" s="239" t="s">
        <v>110</v>
      </c>
      <c r="C150" s="16" t="s">
        <v>314</v>
      </c>
      <c r="D150" s="66">
        <v>0</v>
      </c>
      <c r="E150" s="66">
        <v>0</v>
      </c>
      <c r="F150" s="10"/>
      <c r="G150" s="10"/>
      <c r="H150" s="10"/>
      <c r="I150" s="10"/>
    </row>
    <row r="151" spans="1:9" s="11" customFormat="1" ht="20.100000000000001" customHeight="1" x14ac:dyDescent="0.25">
      <c r="A151" s="176"/>
      <c r="B151" s="239" t="s">
        <v>111</v>
      </c>
      <c r="C151" s="16" t="s">
        <v>314</v>
      </c>
      <c r="D151" s="66">
        <v>0</v>
      </c>
      <c r="E151" s="66">
        <v>0</v>
      </c>
      <c r="F151" s="10"/>
      <c r="G151" s="10"/>
      <c r="H151" s="10"/>
      <c r="I151" s="10"/>
    </row>
    <row r="152" spans="1:9" s="11" customFormat="1" ht="20.100000000000001" customHeight="1" x14ac:dyDescent="0.25">
      <c r="A152" s="176"/>
      <c r="B152" s="239" t="s">
        <v>676</v>
      </c>
      <c r="C152" s="16" t="s">
        <v>314</v>
      </c>
      <c r="D152" s="66"/>
      <c r="E152" s="66"/>
      <c r="F152" s="10"/>
      <c r="G152" s="10"/>
      <c r="H152" s="10"/>
      <c r="I152" s="10"/>
    </row>
    <row r="153" spans="1:9" s="11" customFormat="1" ht="20.100000000000001" customHeight="1" x14ac:dyDescent="0.25">
      <c r="A153" s="175"/>
      <c r="B153" s="119" t="s">
        <v>112</v>
      </c>
      <c r="C153" s="15" t="s">
        <v>314</v>
      </c>
      <c r="D153" s="66">
        <v>0</v>
      </c>
      <c r="E153" s="66">
        <v>0</v>
      </c>
      <c r="F153" s="10"/>
      <c r="G153" s="10"/>
      <c r="H153" s="10"/>
      <c r="I153" s="10"/>
    </row>
    <row r="154" spans="1:9" s="11" customFormat="1" ht="20.100000000000001" customHeight="1" x14ac:dyDescent="0.25">
      <c r="A154" s="175"/>
      <c r="B154" s="119" t="s">
        <v>113</v>
      </c>
      <c r="C154" s="15" t="s">
        <v>314</v>
      </c>
      <c r="D154" s="66">
        <v>0</v>
      </c>
      <c r="E154" s="66">
        <v>0</v>
      </c>
      <c r="F154" s="10"/>
      <c r="G154" s="10"/>
      <c r="H154" s="10"/>
      <c r="I154" s="10"/>
    </row>
    <row r="155" spans="1:9" s="11" customFormat="1" ht="20.100000000000001" customHeight="1" x14ac:dyDescent="0.25">
      <c r="A155" s="175"/>
      <c r="B155" s="119" t="s">
        <v>105</v>
      </c>
      <c r="C155" s="15" t="s">
        <v>314</v>
      </c>
      <c r="D155" s="66">
        <v>0</v>
      </c>
      <c r="E155" s="66">
        <v>0</v>
      </c>
      <c r="F155" s="10"/>
      <c r="G155" s="10"/>
      <c r="H155" s="10"/>
      <c r="I155" s="10"/>
    </row>
    <row r="156" spans="1:9" s="11" customFormat="1" ht="20.100000000000001" customHeight="1" x14ac:dyDescent="0.25">
      <c r="A156" s="141"/>
      <c r="B156" s="157" t="s">
        <v>627</v>
      </c>
      <c r="C156" s="142"/>
      <c r="D156" s="142"/>
      <c r="E156" s="143"/>
      <c r="F156" s="10"/>
      <c r="G156" s="10"/>
      <c r="H156" s="10"/>
      <c r="I156" s="10"/>
    </row>
    <row r="157" spans="1:9" s="11" customFormat="1" ht="20.100000000000001" customHeight="1" x14ac:dyDescent="0.25">
      <c r="A157" s="75"/>
      <c r="B157" s="14" t="s">
        <v>350</v>
      </c>
      <c r="C157" s="15" t="s">
        <v>314</v>
      </c>
      <c r="D157" s="66">
        <v>0</v>
      </c>
      <c r="E157" s="66">
        <v>0</v>
      </c>
      <c r="F157" s="10"/>
      <c r="G157" s="10"/>
      <c r="H157" s="10"/>
      <c r="I157" s="10"/>
    </row>
    <row r="158" spans="1:9" s="11" customFormat="1" ht="20.100000000000001" customHeight="1" x14ac:dyDescent="0.25">
      <c r="A158" s="75"/>
      <c r="B158" s="14" t="s">
        <v>351</v>
      </c>
      <c r="C158" s="15" t="s">
        <v>314</v>
      </c>
      <c r="D158" s="66">
        <v>0</v>
      </c>
      <c r="E158" s="66">
        <v>0</v>
      </c>
      <c r="F158" s="10"/>
      <c r="G158" s="10"/>
      <c r="H158" s="10"/>
      <c r="I158" s="10"/>
    </row>
    <row r="159" spans="1:9" s="11" customFormat="1" ht="20.100000000000001" customHeight="1" x14ac:dyDescent="0.25">
      <c r="A159" s="75"/>
      <c r="B159" s="14" t="s">
        <v>352</v>
      </c>
      <c r="C159" s="15" t="s">
        <v>314</v>
      </c>
      <c r="D159" s="66">
        <v>0</v>
      </c>
      <c r="E159" s="66">
        <v>0</v>
      </c>
      <c r="F159" s="10"/>
      <c r="G159" s="10"/>
      <c r="H159" s="10"/>
      <c r="I159" s="10"/>
    </row>
    <row r="160" spans="1:9" s="11" customFormat="1" ht="20.100000000000001" customHeight="1" x14ac:dyDescent="0.25">
      <c r="A160" s="75"/>
      <c r="B160" s="14" t="s">
        <v>353</v>
      </c>
      <c r="C160" s="15" t="s">
        <v>314</v>
      </c>
      <c r="D160" s="66">
        <v>0</v>
      </c>
      <c r="E160" s="66">
        <v>0</v>
      </c>
      <c r="F160" s="10"/>
      <c r="G160" s="10"/>
      <c r="H160" s="10"/>
      <c r="I160" s="10"/>
    </row>
    <row r="161" spans="1:9" s="11" customFormat="1" ht="20.100000000000001" customHeight="1" x14ac:dyDescent="0.25">
      <c r="A161" s="75"/>
      <c r="B161" s="14" t="s">
        <v>354</v>
      </c>
      <c r="C161" s="15" t="s">
        <v>314</v>
      </c>
      <c r="D161" s="66">
        <v>0</v>
      </c>
      <c r="E161" s="66">
        <v>0</v>
      </c>
      <c r="F161" s="10"/>
      <c r="G161" s="10"/>
      <c r="H161" s="10"/>
      <c r="I161" s="10"/>
    </row>
    <row r="162" spans="1:9" s="11" customFormat="1" ht="20.100000000000001" customHeight="1" x14ac:dyDescent="0.25">
      <c r="A162" s="75"/>
      <c r="B162" s="14" t="s">
        <v>355</v>
      </c>
      <c r="C162" s="15" t="s">
        <v>314</v>
      </c>
      <c r="D162" s="66">
        <v>0</v>
      </c>
      <c r="E162" s="66">
        <v>0</v>
      </c>
      <c r="F162" s="10"/>
      <c r="G162" s="10"/>
      <c r="H162" s="10"/>
      <c r="I162" s="10"/>
    </row>
    <row r="163" spans="1:9" s="11" customFormat="1" ht="20.100000000000001" customHeight="1" x14ac:dyDescent="0.25">
      <c r="A163" s="141"/>
      <c r="B163" s="157" t="s">
        <v>633</v>
      </c>
      <c r="C163" s="142"/>
      <c r="D163" s="142"/>
      <c r="E163" s="143"/>
      <c r="F163" s="10"/>
      <c r="G163" s="10"/>
      <c r="H163" s="10"/>
      <c r="I163" s="10"/>
    </row>
    <row r="164" spans="1:9" s="11" customFormat="1" ht="20.100000000000001" customHeight="1" x14ac:dyDescent="0.25">
      <c r="A164" s="75"/>
      <c r="B164" s="14" t="s">
        <v>356</v>
      </c>
      <c r="C164" s="15" t="s">
        <v>314</v>
      </c>
      <c r="D164" s="66">
        <v>0</v>
      </c>
      <c r="E164" s="66">
        <v>0</v>
      </c>
      <c r="F164" s="10"/>
      <c r="G164" s="10"/>
      <c r="H164" s="10"/>
      <c r="I164" s="10"/>
    </row>
    <row r="165" spans="1:9" s="11" customFormat="1" ht="20.100000000000001" customHeight="1" x14ac:dyDescent="0.25">
      <c r="A165" s="75"/>
      <c r="B165" s="14" t="s">
        <v>357</v>
      </c>
      <c r="C165" s="15" t="s">
        <v>314</v>
      </c>
      <c r="D165" s="66">
        <v>0</v>
      </c>
      <c r="E165" s="66">
        <v>0</v>
      </c>
      <c r="F165" s="10"/>
      <c r="G165" s="10"/>
      <c r="H165" s="10"/>
      <c r="I165" s="10"/>
    </row>
    <row r="166" spans="1:9" s="11" customFormat="1" ht="20.100000000000001" customHeight="1" x14ac:dyDescent="0.25">
      <c r="A166" s="75"/>
      <c r="B166" s="14" t="s">
        <v>358</v>
      </c>
      <c r="C166" s="15" t="s">
        <v>314</v>
      </c>
      <c r="D166" s="66">
        <v>0</v>
      </c>
      <c r="E166" s="66">
        <v>0</v>
      </c>
      <c r="F166" s="10"/>
      <c r="G166" s="10"/>
      <c r="H166" s="10"/>
      <c r="I166" s="10"/>
    </row>
    <row r="167" spans="1:9" s="11" customFormat="1" ht="20.100000000000001" customHeight="1" x14ac:dyDescent="0.25">
      <c r="A167" s="75"/>
      <c r="B167" s="14" t="s">
        <v>359</v>
      </c>
      <c r="C167" s="15" t="s">
        <v>314</v>
      </c>
      <c r="D167" s="66">
        <v>0</v>
      </c>
      <c r="E167" s="66">
        <v>0</v>
      </c>
      <c r="F167" s="10"/>
      <c r="G167" s="10"/>
      <c r="H167" s="10"/>
      <c r="I167" s="10"/>
    </row>
    <row r="168" spans="1:9" s="11" customFormat="1" ht="20.100000000000001" customHeight="1" x14ac:dyDescent="0.25">
      <c r="A168" s="112" t="s">
        <v>569</v>
      </c>
      <c r="B168" s="123" t="s">
        <v>668</v>
      </c>
      <c r="C168" s="112"/>
      <c r="D168" s="112">
        <v>0</v>
      </c>
      <c r="E168" s="249">
        <v>0</v>
      </c>
      <c r="F168" s="10"/>
      <c r="G168" s="10"/>
      <c r="H168" s="10"/>
      <c r="I168" s="10"/>
    </row>
    <row r="169" spans="1:9" s="11" customFormat="1" ht="20.100000000000001" customHeight="1" x14ac:dyDescent="0.25">
      <c r="A169" s="175"/>
      <c r="B169" s="119" t="s">
        <v>109</v>
      </c>
      <c r="C169" s="15" t="s">
        <v>314</v>
      </c>
      <c r="D169" s="66">
        <v>0</v>
      </c>
      <c r="E169" s="66">
        <v>0</v>
      </c>
      <c r="F169" s="10"/>
      <c r="G169" s="10"/>
      <c r="H169" s="10"/>
      <c r="I169" s="10"/>
    </row>
    <row r="170" spans="1:9" s="11" customFormat="1" ht="20.100000000000001" customHeight="1" x14ac:dyDescent="0.25">
      <c r="A170" s="176"/>
      <c r="B170" s="239" t="s">
        <v>110</v>
      </c>
      <c r="C170" s="15" t="s">
        <v>314</v>
      </c>
      <c r="D170" s="66">
        <v>0</v>
      </c>
      <c r="E170" s="66">
        <v>0</v>
      </c>
      <c r="F170" s="10"/>
      <c r="G170" s="10"/>
      <c r="H170" s="10"/>
      <c r="I170" s="10"/>
    </row>
    <row r="171" spans="1:9" s="11" customFormat="1" ht="20.100000000000001" customHeight="1" x14ac:dyDescent="0.25">
      <c r="A171" s="176"/>
      <c r="B171" s="239" t="s">
        <v>111</v>
      </c>
      <c r="C171" s="15" t="s">
        <v>314</v>
      </c>
      <c r="D171" s="66">
        <v>0</v>
      </c>
      <c r="E171" s="66">
        <v>0</v>
      </c>
      <c r="F171" s="10"/>
      <c r="G171" s="10"/>
      <c r="H171" s="10"/>
      <c r="I171" s="10"/>
    </row>
    <row r="172" spans="1:9" s="11" customFormat="1" ht="20.100000000000001" customHeight="1" x14ac:dyDescent="0.25">
      <c r="A172" s="176"/>
      <c r="B172" s="239" t="s">
        <v>676</v>
      </c>
      <c r="C172" s="16" t="s">
        <v>314</v>
      </c>
      <c r="D172" s="66"/>
      <c r="E172" s="66"/>
      <c r="F172" s="10"/>
      <c r="G172" s="10"/>
      <c r="H172" s="10"/>
      <c r="I172" s="10"/>
    </row>
    <row r="173" spans="1:9" s="11" customFormat="1" ht="20.100000000000001" customHeight="1" x14ac:dyDescent="0.25">
      <c r="A173" s="175"/>
      <c r="B173" s="119" t="s">
        <v>112</v>
      </c>
      <c r="C173" s="15" t="s">
        <v>314</v>
      </c>
      <c r="D173" s="66">
        <v>0</v>
      </c>
      <c r="E173" s="66">
        <v>0</v>
      </c>
      <c r="F173" s="10"/>
      <c r="G173" s="10"/>
      <c r="H173" s="10"/>
      <c r="I173" s="10"/>
    </row>
    <row r="174" spans="1:9" s="11" customFormat="1" ht="20.100000000000001" customHeight="1" x14ac:dyDescent="0.25">
      <c r="A174" s="175"/>
      <c r="B174" s="119" t="s">
        <v>113</v>
      </c>
      <c r="C174" s="15" t="s">
        <v>314</v>
      </c>
      <c r="D174" s="66">
        <v>0</v>
      </c>
      <c r="E174" s="66">
        <v>0</v>
      </c>
      <c r="F174" s="10"/>
      <c r="G174" s="10"/>
      <c r="H174" s="10"/>
      <c r="I174" s="10"/>
    </row>
    <row r="175" spans="1:9" s="11" customFormat="1" ht="20.100000000000001" customHeight="1" x14ac:dyDescent="0.25">
      <c r="A175" s="175"/>
      <c r="B175" s="119" t="s">
        <v>105</v>
      </c>
      <c r="C175" s="15" t="s">
        <v>314</v>
      </c>
      <c r="D175" s="66">
        <v>0</v>
      </c>
      <c r="E175" s="66">
        <v>0</v>
      </c>
      <c r="F175" s="10"/>
      <c r="G175" s="10"/>
      <c r="H175" s="10"/>
      <c r="I175" s="10"/>
    </row>
    <row r="176" spans="1:9" s="11" customFormat="1" ht="20.100000000000001" customHeight="1" x14ac:dyDescent="0.25">
      <c r="A176" s="141"/>
      <c r="B176" s="157" t="s">
        <v>634</v>
      </c>
      <c r="C176" s="142"/>
      <c r="D176" s="142"/>
      <c r="E176" s="143"/>
      <c r="F176" s="10"/>
      <c r="G176" s="10"/>
      <c r="H176" s="10"/>
      <c r="I176" s="10"/>
    </row>
    <row r="177" spans="1:9" s="11" customFormat="1" ht="20.100000000000001" customHeight="1" x14ac:dyDescent="0.25">
      <c r="A177" s="75"/>
      <c r="B177" s="14" t="s">
        <v>350</v>
      </c>
      <c r="C177" s="15" t="s">
        <v>314</v>
      </c>
      <c r="D177" s="66">
        <v>0</v>
      </c>
      <c r="E177" s="66">
        <v>0</v>
      </c>
      <c r="F177" s="10"/>
      <c r="G177" s="10"/>
      <c r="H177" s="10"/>
      <c r="I177" s="10"/>
    </row>
    <row r="178" spans="1:9" s="11" customFormat="1" ht="20.100000000000001" customHeight="1" x14ac:dyDescent="0.25">
      <c r="A178" s="75"/>
      <c r="B178" s="14" t="s">
        <v>351</v>
      </c>
      <c r="C178" s="15" t="s">
        <v>314</v>
      </c>
      <c r="D178" s="66">
        <v>0</v>
      </c>
      <c r="E178" s="66">
        <v>0</v>
      </c>
      <c r="F178" s="10"/>
      <c r="G178" s="10"/>
      <c r="H178" s="10"/>
      <c r="I178" s="10"/>
    </row>
    <row r="179" spans="1:9" s="11" customFormat="1" ht="20.100000000000001" customHeight="1" x14ac:dyDescent="0.25">
      <c r="A179" s="75"/>
      <c r="B179" s="14" t="s">
        <v>352</v>
      </c>
      <c r="C179" s="15" t="s">
        <v>314</v>
      </c>
      <c r="D179" s="66">
        <v>0</v>
      </c>
      <c r="E179" s="66">
        <v>0</v>
      </c>
      <c r="F179" s="10"/>
      <c r="G179" s="10"/>
      <c r="H179" s="10"/>
      <c r="I179" s="10"/>
    </row>
    <row r="180" spans="1:9" s="11" customFormat="1" ht="20.100000000000001" customHeight="1" x14ac:dyDescent="0.25">
      <c r="A180" s="75"/>
      <c r="B180" s="14" t="s">
        <v>353</v>
      </c>
      <c r="C180" s="15" t="s">
        <v>314</v>
      </c>
      <c r="D180" s="66">
        <v>0</v>
      </c>
      <c r="E180" s="66">
        <v>0</v>
      </c>
      <c r="F180" s="10"/>
      <c r="G180" s="10"/>
      <c r="H180" s="10"/>
      <c r="I180" s="10"/>
    </row>
    <row r="181" spans="1:9" s="11" customFormat="1" ht="20.100000000000001" customHeight="1" x14ac:dyDescent="0.25">
      <c r="A181" s="75"/>
      <c r="B181" s="14" t="s">
        <v>354</v>
      </c>
      <c r="C181" s="15" t="s">
        <v>314</v>
      </c>
      <c r="D181" s="66">
        <v>0</v>
      </c>
      <c r="E181" s="66">
        <v>0</v>
      </c>
      <c r="F181" s="10"/>
      <c r="G181" s="10"/>
      <c r="H181" s="10"/>
      <c r="I181" s="10"/>
    </row>
    <row r="182" spans="1:9" s="11" customFormat="1" ht="20.100000000000001" customHeight="1" x14ac:dyDescent="0.25">
      <c r="A182" s="75"/>
      <c r="B182" s="14" t="s">
        <v>355</v>
      </c>
      <c r="C182" s="15" t="s">
        <v>314</v>
      </c>
      <c r="D182" s="66">
        <v>0</v>
      </c>
      <c r="E182" s="66">
        <v>0</v>
      </c>
      <c r="F182" s="10"/>
      <c r="G182" s="10"/>
      <c r="H182" s="10"/>
      <c r="I182" s="10"/>
    </row>
    <row r="183" spans="1:9" s="11" customFormat="1" ht="20.100000000000001" customHeight="1" x14ac:dyDescent="0.25">
      <c r="A183" s="141"/>
      <c r="B183" s="157" t="s">
        <v>635</v>
      </c>
      <c r="C183" s="142"/>
      <c r="D183" s="142"/>
      <c r="E183" s="143"/>
      <c r="F183" s="10"/>
      <c r="G183" s="10"/>
      <c r="H183" s="10"/>
      <c r="I183" s="10"/>
    </row>
    <row r="184" spans="1:9" s="11" customFormat="1" ht="20.100000000000001" customHeight="1" x14ac:dyDescent="0.25">
      <c r="A184" s="75"/>
      <c r="B184" s="14" t="s">
        <v>356</v>
      </c>
      <c r="C184" s="15" t="s">
        <v>314</v>
      </c>
      <c r="D184" s="66">
        <v>0</v>
      </c>
      <c r="E184" s="66">
        <v>0</v>
      </c>
      <c r="F184" s="10"/>
      <c r="G184" s="10"/>
      <c r="H184" s="10"/>
      <c r="I184" s="10"/>
    </row>
    <row r="185" spans="1:9" s="11" customFormat="1" ht="20.100000000000001" customHeight="1" x14ac:dyDescent="0.25">
      <c r="A185" s="75"/>
      <c r="B185" s="14" t="s">
        <v>357</v>
      </c>
      <c r="C185" s="15" t="s">
        <v>314</v>
      </c>
      <c r="D185" s="66">
        <v>0</v>
      </c>
      <c r="E185" s="66">
        <v>0</v>
      </c>
      <c r="F185" s="10"/>
      <c r="G185" s="10"/>
      <c r="H185" s="10"/>
      <c r="I185" s="10"/>
    </row>
    <row r="186" spans="1:9" s="11" customFormat="1" ht="20.100000000000001" customHeight="1" x14ac:dyDescent="0.25">
      <c r="A186" s="75"/>
      <c r="B186" s="14" t="s">
        <v>358</v>
      </c>
      <c r="C186" s="15" t="s">
        <v>314</v>
      </c>
      <c r="D186" s="66">
        <v>0</v>
      </c>
      <c r="E186" s="66">
        <v>0</v>
      </c>
      <c r="F186" s="10"/>
      <c r="G186" s="10"/>
      <c r="H186" s="10"/>
      <c r="I186" s="10"/>
    </row>
    <row r="187" spans="1:9" s="11" customFormat="1" ht="20.100000000000001" customHeight="1" x14ac:dyDescent="0.25">
      <c r="A187" s="75"/>
      <c r="B187" s="14" t="s">
        <v>359</v>
      </c>
      <c r="C187" s="15" t="s">
        <v>314</v>
      </c>
      <c r="D187" s="66">
        <v>0</v>
      </c>
      <c r="E187" s="66">
        <v>0</v>
      </c>
      <c r="F187" s="10"/>
      <c r="G187" s="10"/>
      <c r="H187" s="10"/>
      <c r="I187" s="10"/>
    </row>
    <row r="188" spans="1:9" s="11" customFormat="1" ht="20.100000000000001" customHeight="1" x14ac:dyDescent="0.25">
      <c r="A188" s="112" t="s">
        <v>570</v>
      </c>
      <c r="B188" s="123" t="s">
        <v>669</v>
      </c>
      <c r="C188" s="112"/>
      <c r="D188" s="112">
        <v>0</v>
      </c>
      <c r="E188" s="249">
        <v>0</v>
      </c>
      <c r="F188" s="10"/>
      <c r="G188" s="10"/>
      <c r="H188" s="10"/>
      <c r="I188" s="10"/>
    </row>
    <row r="189" spans="1:9" s="11" customFormat="1" ht="20.100000000000001" customHeight="1" x14ac:dyDescent="0.25">
      <c r="A189" s="175"/>
      <c r="B189" s="119" t="s">
        <v>109</v>
      </c>
      <c r="C189" s="15" t="s">
        <v>314</v>
      </c>
      <c r="D189" s="66">
        <v>0</v>
      </c>
      <c r="E189" s="66">
        <v>0</v>
      </c>
      <c r="F189" s="10"/>
      <c r="G189" s="10"/>
      <c r="H189" s="10"/>
      <c r="I189" s="10"/>
    </row>
    <row r="190" spans="1:9" s="11" customFormat="1" ht="20.100000000000001" customHeight="1" x14ac:dyDescent="0.25">
      <c r="A190" s="176"/>
      <c r="B190" s="239" t="s">
        <v>110</v>
      </c>
      <c r="C190" s="16" t="s">
        <v>314</v>
      </c>
      <c r="D190" s="66">
        <v>0</v>
      </c>
      <c r="E190" s="66">
        <v>0</v>
      </c>
      <c r="F190" s="10"/>
      <c r="G190" s="10"/>
      <c r="H190" s="10"/>
      <c r="I190" s="10"/>
    </row>
    <row r="191" spans="1:9" s="11" customFormat="1" ht="20.100000000000001" customHeight="1" x14ac:dyDescent="0.25">
      <c r="A191" s="176"/>
      <c r="B191" s="239" t="s">
        <v>111</v>
      </c>
      <c r="C191" s="16" t="s">
        <v>314</v>
      </c>
      <c r="D191" s="66">
        <v>0</v>
      </c>
      <c r="E191" s="66">
        <v>0</v>
      </c>
      <c r="F191" s="10"/>
      <c r="G191" s="10"/>
      <c r="H191" s="10"/>
      <c r="I191" s="10"/>
    </row>
    <row r="192" spans="1:9" s="11" customFormat="1" ht="20.100000000000001" customHeight="1" x14ac:dyDescent="0.25">
      <c r="A192" s="176"/>
      <c r="B192" s="239" t="s">
        <v>677</v>
      </c>
      <c r="C192" s="16" t="s">
        <v>314</v>
      </c>
      <c r="D192" s="66"/>
      <c r="E192" s="66"/>
      <c r="F192" s="10"/>
      <c r="G192" s="10"/>
      <c r="H192" s="10"/>
      <c r="I192" s="10"/>
    </row>
    <row r="193" spans="1:9" s="11" customFormat="1" ht="20.100000000000001" customHeight="1" x14ac:dyDescent="0.25">
      <c r="A193" s="175"/>
      <c r="B193" s="119" t="s">
        <v>112</v>
      </c>
      <c r="C193" s="15" t="s">
        <v>314</v>
      </c>
      <c r="D193" s="66">
        <v>0</v>
      </c>
      <c r="E193" s="66">
        <v>0</v>
      </c>
      <c r="F193" s="10"/>
      <c r="G193" s="10"/>
      <c r="H193" s="10"/>
      <c r="I193" s="10"/>
    </row>
    <row r="194" spans="1:9" s="11" customFormat="1" ht="20.100000000000001" customHeight="1" x14ac:dyDescent="0.25">
      <c r="A194" s="175"/>
      <c r="B194" s="119" t="s">
        <v>113</v>
      </c>
      <c r="C194" s="15" t="s">
        <v>314</v>
      </c>
      <c r="D194" s="66">
        <v>0</v>
      </c>
      <c r="E194" s="66">
        <v>0</v>
      </c>
      <c r="F194" s="10"/>
      <c r="G194" s="10"/>
      <c r="H194" s="10"/>
      <c r="I194" s="10"/>
    </row>
    <row r="195" spans="1:9" s="11" customFormat="1" ht="20.100000000000001" customHeight="1" x14ac:dyDescent="0.25">
      <c r="A195" s="175"/>
      <c r="B195" s="119" t="s">
        <v>105</v>
      </c>
      <c r="C195" s="15" t="s">
        <v>314</v>
      </c>
      <c r="D195" s="66">
        <v>0</v>
      </c>
      <c r="E195" s="66">
        <v>0</v>
      </c>
      <c r="F195" s="10"/>
      <c r="G195" s="10"/>
      <c r="H195" s="10"/>
      <c r="I195" s="10"/>
    </row>
    <row r="196" spans="1:9" s="11" customFormat="1" ht="20.100000000000001" customHeight="1" x14ac:dyDescent="0.25">
      <c r="A196" s="141"/>
      <c r="B196" s="157" t="s">
        <v>636</v>
      </c>
      <c r="C196" s="142"/>
      <c r="D196" s="142"/>
      <c r="E196" s="143"/>
      <c r="F196" s="10"/>
      <c r="G196" s="10"/>
      <c r="H196" s="10"/>
      <c r="I196" s="10"/>
    </row>
    <row r="197" spans="1:9" s="11" customFormat="1" ht="20.100000000000001" customHeight="1" x14ac:dyDescent="0.25">
      <c r="A197" s="75"/>
      <c r="B197" s="14" t="s">
        <v>369</v>
      </c>
      <c r="C197" s="15" t="s">
        <v>314</v>
      </c>
      <c r="D197" s="66">
        <v>0</v>
      </c>
      <c r="E197" s="66">
        <v>0</v>
      </c>
      <c r="F197" s="10"/>
      <c r="G197" s="10"/>
      <c r="H197" s="10"/>
      <c r="I197" s="10"/>
    </row>
    <row r="198" spans="1:9" s="11" customFormat="1" ht="20.100000000000001" customHeight="1" x14ac:dyDescent="0.25">
      <c r="A198" s="75"/>
      <c r="B198" s="14" t="s">
        <v>370</v>
      </c>
      <c r="C198" s="15" t="s">
        <v>314</v>
      </c>
      <c r="D198" s="66">
        <v>0</v>
      </c>
      <c r="E198" s="66">
        <v>0</v>
      </c>
      <c r="F198" s="10"/>
      <c r="G198" s="10"/>
      <c r="H198" s="10"/>
      <c r="I198" s="10"/>
    </row>
    <row r="199" spans="1:9" s="11" customFormat="1" ht="20.100000000000001" customHeight="1" x14ac:dyDescent="0.25">
      <c r="A199" s="112" t="s">
        <v>571</v>
      </c>
      <c r="B199" s="123" t="s">
        <v>670</v>
      </c>
      <c r="C199" s="112"/>
      <c r="D199" s="112">
        <v>0</v>
      </c>
      <c r="E199" s="249">
        <v>0</v>
      </c>
      <c r="F199" s="10"/>
      <c r="G199" s="10"/>
      <c r="H199" s="10"/>
      <c r="I199" s="10"/>
    </row>
    <row r="200" spans="1:9" s="11" customFormat="1" ht="20.100000000000001" customHeight="1" x14ac:dyDescent="0.25">
      <c r="A200" s="175"/>
      <c r="B200" s="119" t="s">
        <v>109</v>
      </c>
      <c r="C200" s="15" t="s">
        <v>314</v>
      </c>
      <c r="D200" s="66">
        <v>0</v>
      </c>
      <c r="E200" s="66">
        <v>0</v>
      </c>
      <c r="F200" s="10"/>
      <c r="G200" s="10"/>
      <c r="H200" s="10"/>
      <c r="I200" s="10"/>
    </row>
    <row r="201" spans="1:9" s="11" customFormat="1" ht="20.100000000000001" customHeight="1" x14ac:dyDescent="0.25">
      <c r="A201" s="176"/>
      <c r="B201" s="239" t="s">
        <v>110</v>
      </c>
      <c r="C201" s="16" t="s">
        <v>314</v>
      </c>
      <c r="D201" s="66">
        <v>0</v>
      </c>
      <c r="E201" s="66">
        <v>0</v>
      </c>
      <c r="F201" s="10"/>
      <c r="G201" s="10"/>
      <c r="H201" s="10"/>
      <c r="I201" s="10"/>
    </row>
    <row r="202" spans="1:9" s="11" customFormat="1" ht="20.100000000000001" customHeight="1" x14ac:dyDescent="0.25">
      <c r="A202" s="176"/>
      <c r="B202" s="239" t="s">
        <v>111</v>
      </c>
      <c r="C202" s="16" t="s">
        <v>314</v>
      </c>
      <c r="D202" s="66">
        <v>0</v>
      </c>
      <c r="E202" s="66">
        <v>0</v>
      </c>
      <c r="F202" s="10"/>
      <c r="G202" s="10"/>
      <c r="H202" s="10"/>
      <c r="I202" s="10"/>
    </row>
    <row r="203" spans="1:9" s="11" customFormat="1" ht="20.100000000000001" customHeight="1" x14ac:dyDescent="0.25">
      <c r="A203" s="175"/>
      <c r="B203" s="119" t="s">
        <v>117</v>
      </c>
      <c r="C203" s="15" t="s">
        <v>314</v>
      </c>
      <c r="D203" s="66">
        <v>0</v>
      </c>
      <c r="E203" s="66">
        <v>0</v>
      </c>
      <c r="F203" s="10"/>
      <c r="G203" s="10"/>
      <c r="H203" s="10"/>
      <c r="I203" s="10"/>
    </row>
    <row r="204" spans="1:9" s="11" customFormat="1" ht="20.100000000000001" customHeight="1" x14ac:dyDescent="0.25">
      <c r="A204" s="175"/>
      <c r="B204" s="119" t="s">
        <v>118</v>
      </c>
      <c r="C204" s="15" t="s">
        <v>314</v>
      </c>
      <c r="D204" s="66">
        <v>0</v>
      </c>
      <c r="E204" s="66">
        <v>0</v>
      </c>
      <c r="F204" s="10"/>
      <c r="G204" s="10"/>
      <c r="H204" s="10"/>
      <c r="I204" s="10"/>
    </row>
    <row r="205" spans="1:9" s="11" customFormat="1" ht="20.100000000000001" customHeight="1" x14ac:dyDescent="0.25">
      <c r="A205" s="175"/>
      <c r="B205" s="119" t="s">
        <v>678</v>
      </c>
      <c r="C205" s="15" t="s">
        <v>314</v>
      </c>
      <c r="D205" s="66">
        <v>0</v>
      </c>
      <c r="E205" s="66">
        <v>0</v>
      </c>
      <c r="F205" s="10"/>
      <c r="G205" s="10"/>
      <c r="H205" s="10"/>
      <c r="I205" s="10"/>
    </row>
    <row r="206" spans="1:9" s="11" customFormat="1" ht="20.100000000000001" customHeight="1" x14ac:dyDescent="0.25">
      <c r="A206" s="175"/>
      <c r="B206" s="119" t="s">
        <v>119</v>
      </c>
      <c r="C206" s="15" t="s">
        <v>662</v>
      </c>
      <c r="D206" s="66">
        <v>0</v>
      </c>
      <c r="E206" s="66">
        <v>0</v>
      </c>
      <c r="F206" s="10"/>
      <c r="G206" s="10"/>
      <c r="H206" s="10"/>
      <c r="I206" s="10"/>
    </row>
    <row r="207" spans="1:9" s="11" customFormat="1" ht="20.100000000000001" customHeight="1" x14ac:dyDescent="0.25">
      <c r="A207" s="175"/>
      <c r="B207" s="119" t="s">
        <v>120</v>
      </c>
      <c r="C207" s="15" t="s">
        <v>662</v>
      </c>
      <c r="D207" s="66">
        <v>0</v>
      </c>
      <c r="E207" s="66">
        <v>0</v>
      </c>
      <c r="F207" s="10"/>
      <c r="G207" s="10"/>
      <c r="H207" s="10"/>
      <c r="I207" s="10"/>
    </row>
    <row r="208" spans="1:9" s="11" customFormat="1" ht="20.100000000000001" customHeight="1" x14ac:dyDescent="0.25">
      <c r="A208" s="175"/>
      <c r="B208" s="119" t="s">
        <v>121</v>
      </c>
      <c r="C208" s="15" t="s">
        <v>314</v>
      </c>
      <c r="D208" s="66">
        <v>0</v>
      </c>
      <c r="E208" s="66">
        <v>0</v>
      </c>
      <c r="F208" s="10"/>
      <c r="G208" s="10"/>
      <c r="H208" s="10"/>
      <c r="I208" s="10"/>
    </row>
    <row r="209" spans="1:9" s="11" customFormat="1" ht="20.100000000000001" customHeight="1" x14ac:dyDescent="0.25">
      <c r="A209" s="175"/>
      <c r="B209" s="119" t="s">
        <v>122</v>
      </c>
      <c r="C209" s="15" t="s">
        <v>314</v>
      </c>
      <c r="D209" s="66">
        <v>0</v>
      </c>
      <c r="E209" s="66">
        <v>0</v>
      </c>
      <c r="F209" s="10"/>
      <c r="G209" s="10"/>
      <c r="H209" s="10"/>
      <c r="I209" s="10"/>
    </row>
    <row r="210" spans="1:9" s="11" customFormat="1" ht="20.100000000000001" customHeight="1" x14ac:dyDescent="0.25">
      <c r="A210" s="141"/>
      <c r="B210" s="157" t="s">
        <v>637</v>
      </c>
      <c r="C210" s="142"/>
      <c r="D210" s="142"/>
      <c r="E210" s="143"/>
      <c r="F210" s="10"/>
      <c r="G210" s="10"/>
      <c r="H210" s="10"/>
      <c r="I210" s="10"/>
    </row>
    <row r="211" spans="1:9" s="11" customFormat="1" ht="20.100000000000001" customHeight="1" x14ac:dyDescent="0.25">
      <c r="A211" s="75"/>
      <c r="B211" s="14" t="s">
        <v>372</v>
      </c>
      <c r="C211" s="15" t="s">
        <v>313</v>
      </c>
      <c r="D211" s="66">
        <v>0</v>
      </c>
      <c r="E211" s="66">
        <v>0</v>
      </c>
      <c r="F211" s="10"/>
      <c r="G211" s="10"/>
      <c r="H211" s="10"/>
      <c r="I211" s="10"/>
    </row>
    <row r="212" spans="1:9" s="11" customFormat="1" ht="20.100000000000001" customHeight="1" x14ac:dyDescent="0.25">
      <c r="A212" s="75"/>
      <c r="B212" s="14" t="s">
        <v>373</v>
      </c>
      <c r="C212" s="15" t="s">
        <v>313</v>
      </c>
      <c r="D212" s="66">
        <v>0</v>
      </c>
      <c r="E212" s="66">
        <v>0</v>
      </c>
      <c r="F212" s="10"/>
      <c r="G212" s="10"/>
      <c r="H212" s="10"/>
      <c r="I212" s="10"/>
    </row>
    <row r="213" spans="1:9" s="11" customFormat="1" ht="20.100000000000001" customHeight="1" x14ac:dyDescent="0.25">
      <c r="A213" s="75"/>
      <c r="B213" s="14" t="s">
        <v>374</v>
      </c>
      <c r="C213" s="15" t="s">
        <v>313</v>
      </c>
      <c r="D213" s="66">
        <v>0</v>
      </c>
      <c r="E213" s="66">
        <v>0</v>
      </c>
      <c r="F213" s="10"/>
      <c r="G213" s="10"/>
      <c r="H213" s="10"/>
      <c r="I213" s="10"/>
    </row>
    <row r="214" spans="1:9" s="11" customFormat="1" ht="20.100000000000001" customHeight="1" x14ac:dyDescent="0.25">
      <c r="A214" s="75"/>
      <c r="B214" s="14" t="s">
        <v>375</v>
      </c>
      <c r="C214" s="15" t="s">
        <v>313</v>
      </c>
      <c r="D214" s="66">
        <v>0</v>
      </c>
      <c r="E214" s="66">
        <v>0</v>
      </c>
      <c r="F214" s="10"/>
      <c r="G214" s="10"/>
      <c r="H214" s="10"/>
      <c r="I214" s="10"/>
    </row>
    <row r="215" spans="1:9" s="11" customFormat="1" ht="20.100000000000001" customHeight="1" x14ac:dyDescent="0.25">
      <c r="A215" s="75"/>
      <c r="B215" s="14" t="s">
        <v>376</v>
      </c>
      <c r="C215" s="15" t="s">
        <v>313</v>
      </c>
      <c r="D215" s="66">
        <v>0</v>
      </c>
      <c r="E215" s="66">
        <v>0</v>
      </c>
      <c r="F215" s="10"/>
      <c r="G215" s="10"/>
      <c r="H215" s="10"/>
      <c r="I215" s="10"/>
    </row>
    <row r="216" spans="1:9" s="11" customFormat="1" ht="20.100000000000001" customHeight="1" x14ac:dyDescent="0.25">
      <c r="A216" s="75"/>
      <c r="B216" s="14" t="s">
        <v>377</v>
      </c>
      <c r="C216" s="15" t="s">
        <v>313</v>
      </c>
      <c r="D216" s="66">
        <v>0</v>
      </c>
      <c r="E216" s="66">
        <v>0</v>
      </c>
      <c r="F216" s="10"/>
      <c r="G216" s="10"/>
      <c r="H216" s="10"/>
      <c r="I216" s="10"/>
    </row>
    <row r="217" spans="1:9" s="11" customFormat="1" ht="20.100000000000001" customHeight="1" x14ac:dyDescent="0.25">
      <c r="A217" s="75"/>
      <c r="B217" s="14" t="s">
        <v>378</v>
      </c>
      <c r="C217" s="15" t="s">
        <v>313</v>
      </c>
      <c r="D217" s="66">
        <v>0</v>
      </c>
      <c r="E217" s="66">
        <v>0</v>
      </c>
      <c r="F217" s="10"/>
      <c r="G217" s="10"/>
      <c r="H217" s="10"/>
      <c r="I217" s="10"/>
    </row>
    <row r="218" spans="1:9" s="11" customFormat="1" ht="20.100000000000001" customHeight="1" x14ac:dyDescent="0.25">
      <c r="A218" s="75"/>
      <c r="B218" s="14" t="s">
        <v>379</v>
      </c>
      <c r="C218" s="15" t="s">
        <v>313</v>
      </c>
      <c r="D218" s="66">
        <v>0</v>
      </c>
      <c r="E218" s="66">
        <v>0</v>
      </c>
      <c r="F218" s="10"/>
      <c r="G218" s="10"/>
      <c r="H218" s="10"/>
      <c r="I218" s="10"/>
    </row>
    <row r="219" spans="1:9" s="11" customFormat="1" ht="20.100000000000001" customHeight="1" x14ac:dyDescent="0.25">
      <c r="A219" s="75"/>
      <c r="B219" s="14" t="s">
        <v>380</v>
      </c>
      <c r="C219" s="15" t="s">
        <v>313</v>
      </c>
      <c r="D219" s="66">
        <v>0</v>
      </c>
      <c r="E219" s="66">
        <v>0</v>
      </c>
      <c r="F219" s="10"/>
      <c r="G219" s="10"/>
      <c r="H219" s="10"/>
      <c r="I219" s="10"/>
    </row>
    <row r="220" spans="1:9" s="11" customFormat="1" ht="20.100000000000001" customHeight="1" x14ac:dyDescent="0.25">
      <c r="A220" s="75"/>
      <c r="B220" s="14" t="s">
        <v>381</v>
      </c>
      <c r="C220" s="15" t="s">
        <v>313</v>
      </c>
      <c r="D220" s="66">
        <v>0</v>
      </c>
      <c r="E220" s="66">
        <v>0</v>
      </c>
      <c r="F220" s="10"/>
      <c r="G220" s="10"/>
      <c r="H220" s="10"/>
      <c r="I220" s="10"/>
    </row>
    <row r="221" spans="1:9" s="11" customFormat="1" ht="20.100000000000001" customHeight="1" x14ac:dyDescent="0.25">
      <c r="A221" s="75"/>
      <c r="B221" s="14" t="s">
        <v>382</v>
      </c>
      <c r="C221" s="15" t="s">
        <v>313</v>
      </c>
      <c r="D221" s="66">
        <v>0</v>
      </c>
      <c r="E221" s="66">
        <v>0</v>
      </c>
      <c r="F221" s="10"/>
      <c r="G221" s="10"/>
      <c r="H221" s="10"/>
      <c r="I221" s="10"/>
    </row>
    <row r="222" spans="1:9" s="11" customFormat="1" ht="20.100000000000001" customHeight="1" x14ac:dyDescent="0.25">
      <c r="A222" s="112" t="s">
        <v>572</v>
      </c>
      <c r="B222" s="123" t="s">
        <v>671</v>
      </c>
      <c r="C222" s="112"/>
      <c r="D222" s="112">
        <v>0</v>
      </c>
      <c r="E222" s="249">
        <v>0</v>
      </c>
      <c r="F222" s="10"/>
      <c r="G222" s="10"/>
      <c r="H222" s="10"/>
      <c r="I222" s="10"/>
    </row>
    <row r="223" spans="1:9" s="11" customFormat="1" ht="20.100000000000001" customHeight="1" x14ac:dyDescent="0.25">
      <c r="A223" s="175"/>
      <c r="B223" s="119" t="s">
        <v>124</v>
      </c>
      <c r="C223" s="15" t="s">
        <v>314</v>
      </c>
      <c r="D223" s="66">
        <v>0</v>
      </c>
      <c r="E223" s="66">
        <v>0</v>
      </c>
      <c r="F223" s="10"/>
      <c r="G223" s="10"/>
      <c r="H223" s="10"/>
      <c r="I223" s="10"/>
    </row>
    <row r="224" spans="1:9" s="11" customFormat="1" ht="20.100000000000001" customHeight="1" x14ac:dyDescent="0.25">
      <c r="A224" s="176"/>
      <c r="B224" s="239" t="s">
        <v>110</v>
      </c>
      <c r="C224" s="16" t="s">
        <v>314</v>
      </c>
      <c r="D224" s="66">
        <v>0</v>
      </c>
      <c r="E224" s="66">
        <v>0</v>
      </c>
      <c r="F224" s="10"/>
      <c r="G224" s="10"/>
      <c r="H224" s="10"/>
      <c r="I224" s="10"/>
    </row>
    <row r="225" spans="1:9" s="11" customFormat="1" ht="20.100000000000001" customHeight="1" x14ac:dyDescent="0.25">
      <c r="A225" s="176"/>
      <c r="B225" s="239" t="s">
        <v>111</v>
      </c>
      <c r="C225" s="16" t="s">
        <v>314</v>
      </c>
      <c r="D225" s="66">
        <v>0</v>
      </c>
      <c r="E225" s="66">
        <v>0</v>
      </c>
      <c r="F225" s="10"/>
      <c r="G225" s="10"/>
      <c r="H225" s="10"/>
      <c r="I225" s="10"/>
    </row>
    <row r="226" spans="1:9" s="11" customFormat="1" ht="20.100000000000001" customHeight="1" x14ac:dyDescent="0.25">
      <c r="A226" s="176"/>
      <c r="B226" s="239" t="s">
        <v>679</v>
      </c>
      <c r="C226" s="16" t="s">
        <v>314</v>
      </c>
      <c r="D226" s="66">
        <v>0</v>
      </c>
      <c r="E226" s="66">
        <v>0</v>
      </c>
      <c r="F226" s="10"/>
      <c r="G226" s="10"/>
      <c r="H226" s="10"/>
      <c r="I226" s="10"/>
    </row>
    <row r="227" spans="1:9" s="11" customFormat="1" ht="20.100000000000001" customHeight="1" x14ac:dyDescent="0.25">
      <c r="A227" s="175"/>
      <c r="B227" s="119" t="s">
        <v>364</v>
      </c>
      <c r="C227" s="15" t="s">
        <v>314</v>
      </c>
      <c r="D227" s="66">
        <v>0</v>
      </c>
      <c r="E227" s="66">
        <v>0</v>
      </c>
      <c r="F227" s="10"/>
      <c r="G227" s="10"/>
      <c r="H227" s="10"/>
      <c r="I227" s="10"/>
    </row>
    <row r="228" spans="1:9" s="11" customFormat="1" ht="20.100000000000001" customHeight="1" x14ac:dyDescent="0.25">
      <c r="A228" s="175"/>
      <c r="B228" s="119" t="s">
        <v>120</v>
      </c>
      <c r="C228" s="15" t="s">
        <v>662</v>
      </c>
      <c r="D228" s="66">
        <v>0</v>
      </c>
      <c r="E228" s="66">
        <v>0</v>
      </c>
      <c r="F228" s="10"/>
      <c r="G228" s="10"/>
      <c r="H228" s="10"/>
      <c r="I228" s="10"/>
    </row>
    <row r="229" spans="1:9" s="11" customFormat="1" ht="20.100000000000001" customHeight="1" x14ac:dyDescent="0.25">
      <c r="A229" s="175"/>
      <c r="B229" s="119" t="s">
        <v>121</v>
      </c>
      <c r="C229" s="15" t="s">
        <v>314</v>
      </c>
      <c r="D229" s="66">
        <v>0</v>
      </c>
      <c r="E229" s="66">
        <v>0</v>
      </c>
      <c r="F229" s="10"/>
      <c r="G229" s="10"/>
      <c r="H229" s="10"/>
      <c r="I229" s="10"/>
    </row>
    <row r="230" spans="1:9" s="11" customFormat="1" ht="20.100000000000001" customHeight="1" x14ac:dyDescent="0.25">
      <c r="A230" s="175"/>
      <c r="B230" s="119" t="s">
        <v>122</v>
      </c>
      <c r="C230" s="15" t="s">
        <v>314</v>
      </c>
      <c r="D230" s="66">
        <v>0</v>
      </c>
      <c r="E230" s="66">
        <v>0</v>
      </c>
      <c r="F230" s="10"/>
      <c r="G230" s="10"/>
      <c r="H230" s="10"/>
      <c r="I230" s="10"/>
    </row>
    <row r="231" spans="1:9" s="11" customFormat="1" ht="20.100000000000001" customHeight="1" x14ac:dyDescent="0.25">
      <c r="A231" s="84"/>
      <c r="B231" s="157" t="s">
        <v>638</v>
      </c>
      <c r="C231" s="145"/>
      <c r="D231" s="145"/>
      <c r="E231" s="146"/>
      <c r="F231" s="10"/>
      <c r="G231" s="10"/>
      <c r="H231" s="10"/>
      <c r="I231" s="10"/>
    </row>
    <row r="232" spans="1:9" s="11" customFormat="1" ht="20.100000000000001" customHeight="1" x14ac:dyDescent="0.25">
      <c r="A232" s="85"/>
      <c r="B232" s="14" t="s">
        <v>346</v>
      </c>
      <c r="C232" s="15" t="s">
        <v>314</v>
      </c>
      <c r="D232" s="66">
        <v>0</v>
      </c>
      <c r="E232" s="66">
        <v>0</v>
      </c>
      <c r="F232" s="10"/>
      <c r="G232" s="10"/>
      <c r="H232" s="10"/>
      <c r="I232" s="10"/>
    </row>
    <row r="233" spans="1:9" s="11" customFormat="1" ht="20.100000000000001" customHeight="1" x14ac:dyDescent="0.25">
      <c r="A233" s="85"/>
      <c r="B233" s="14" t="s">
        <v>347</v>
      </c>
      <c r="C233" s="15" t="s">
        <v>314</v>
      </c>
      <c r="D233" s="66">
        <v>0</v>
      </c>
      <c r="E233" s="66">
        <v>0</v>
      </c>
      <c r="F233" s="10"/>
      <c r="G233" s="10"/>
      <c r="H233" s="10"/>
      <c r="I233" s="10"/>
    </row>
    <row r="234" spans="1:9" s="11" customFormat="1" ht="20.100000000000001" customHeight="1" x14ac:dyDescent="0.25">
      <c r="A234" s="85"/>
      <c r="B234" s="14" t="s">
        <v>348</v>
      </c>
      <c r="C234" s="15" t="s">
        <v>314</v>
      </c>
      <c r="D234" s="66">
        <v>0</v>
      </c>
      <c r="E234" s="66">
        <v>0</v>
      </c>
      <c r="F234" s="10"/>
      <c r="G234" s="10"/>
      <c r="H234" s="10"/>
      <c r="I234" s="10"/>
    </row>
    <row r="235" spans="1:9" s="11" customFormat="1" ht="20.100000000000001" customHeight="1" x14ac:dyDescent="0.25">
      <c r="A235" s="84"/>
      <c r="B235" s="157" t="s">
        <v>639</v>
      </c>
      <c r="C235" s="145"/>
      <c r="D235" s="145"/>
      <c r="E235" s="146"/>
      <c r="F235" s="10"/>
      <c r="G235" s="10"/>
      <c r="H235" s="10"/>
      <c r="I235" s="10"/>
    </row>
    <row r="236" spans="1:9" s="11" customFormat="1" ht="20.100000000000001" customHeight="1" x14ac:dyDescent="0.25">
      <c r="A236" s="85"/>
      <c r="B236" s="14" t="s">
        <v>346</v>
      </c>
      <c r="C236" s="15" t="s">
        <v>314</v>
      </c>
      <c r="D236" s="66">
        <v>0</v>
      </c>
      <c r="E236" s="66">
        <v>0</v>
      </c>
      <c r="F236" s="10"/>
      <c r="G236" s="10"/>
      <c r="H236" s="10"/>
      <c r="I236" s="10"/>
    </row>
    <row r="237" spans="1:9" s="11" customFormat="1" ht="20.100000000000001" customHeight="1" x14ac:dyDescent="0.25">
      <c r="A237" s="85"/>
      <c r="B237" s="14" t="s">
        <v>347</v>
      </c>
      <c r="C237" s="15" t="s">
        <v>314</v>
      </c>
      <c r="D237" s="66">
        <v>0</v>
      </c>
      <c r="E237" s="66">
        <v>0</v>
      </c>
      <c r="F237" s="10"/>
      <c r="G237" s="10"/>
      <c r="H237" s="10"/>
      <c r="I237" s="10"/>
    </row>
    <row r="238" spans="1:9" s="11" customFormat="1" ht="20.100000000000001" customHeight="1" x14ac:dyDescent="0.25">
      <c r="A238" s="85"/>
      <c r="B238" s="14" t="s">
        <v>348</v>
      </c>
      <c r="C238" s="15" t="s">
        <v>314</v>
      </c>
      <c r="D238" s="66">
        <v>0</v>
      </c>
      <c r="E238" s="66">
        <v>0</v>
      </c>
      <c r="F238" s="10"/>
      <c r="G238" s="10"/>
      <c r="H238" s="10"/>
      <c r="I238" s="10"/>
    </row>
    <row r="239" spans="1:9" s="11" customFormat="1" ht="20.100000000000001" customHeight="1" x14ac:dyDescent="0.25">
      <c r="A239" s="84"/>
      <c r="B239" s="157" t="s">
        <v>640</v>
      </c>
      <c r="C239" s="145"/>
      <c r="D239" s="145"/>
      <c r="E239" s="146"/>
      <c r="F239" s="10"/>
      <c r="G239" s="10"/>
      <c r="H239" s="10"/>
      <c r="I239" s="10"/>
    </row>
    <row r="240" spans="1:9" s="11" customFormat="1" ht="20.100000000000001" customHeight="1" x14ac:dyDescent="0.25">
      <c r="A240" s="85"/>
      <c r="B240" s="14" t="s">
        <v>346</v>
      </c>
      <c r="C240" s="15" t="s">
        <v>314</v>
      </c>
      <c r="D240" s="66">
        <v>0</v>
      </c>
      <c r="E240" s="66">
        <v>0</v>
      </c>
      <c r="F240" s="10"/>
      <c r="G240" s="10"/>
      <c r="H240" s="10"/>
      <c r="I240" s="10"/>
    </row>
    <row r="241" spans="1:9" s="11" customFormat="1" ht="20.100000000000001" customHeight="1" x14ac:dyDescent="0.25">
      <c r="A241" s="85"/>
      <c r="B241" s="14" t="s">
        <v>347</v>
      </c>
      <c r="C241" s="15" t="s">
        <v>314</v>
      </c>
      <c r="D241" s="66">
        <v>0</v>
      </c>
      <c r="E241" s="66">
        <v>0</v>
      </c>
      <c r="F241" s="10"/>
      <c r="G241" s="10"/>
      <c r="H241" s="10"/>
      <c r="I241" s="10"/>
    </row>
    <row r="242" spans="1:9" s="11" customFormat="1" ht="20.100000000000001" customHeight="1" x14ac:dyDescent="0.25">
      <c r="A242" s="85"/>
      <c r="B242" s="14" t="s">
        <v>348</v>
      </c>
      <c r="C242" s="15" t="s">
        <v>314</v>
      </c>
      <c r="D242" s="66">
        <v>0</v>
      </c>
      <c r="E242" s="66">
        <v>0</v>
      </c>
      <c r="F242" s="10"/>
      <c r="G242" s="10"/>
      <c r="H242" s="10"/>
      <c r="I242" s="10"/>
    </row>
    <row r="243" spans="1:9" s="11" customFormat="1" ht="20.100000000000001" customHeight="1" x14ac:dyDescent="0.25">
      <c r="A243" s="84"/>
      <c r="B243" s="157" t="s">
        <v>641</v>
      </c>
      <c r="C243" s="145"/>
      <c r="D243" s="145"/>
      <c r="E243" s="146"/>
      <c r="F243" s="10"/>
      <c r="G243" s="10"/>
      <c r="H243" s="10"/>
      <c r="I243" s="10"/>
    </row>
    <row r="244" spans="1:9" s="11" customFormat="1" ht="20.100000000000001" customHeight="1" x14ac:dyDescent="0.25">
      <c r="A244" s="85"/>
      <c r="B244" s="14" t="s">
        <v>346</v>
      </c>
      <c r="C244" s="15" t="s">
        <v>314</v>
      </c>
      <c r="D244" s="66">
        <v>0</v>
      </c>
      <c r="E244" s="66">
        <v>0</v>
      </c>
      <c r="F244" s="10"/>
      <c r="G244" s="10"/>
      <c r="H244" s="10"/>
      <c r="I244" s="10"/>
    </row>
    <row r="245" spans="1:9" s="11" customFormat="1" ht="20.100000000000001" customHeight="1" x14ac:dyDescent="0.25">
      <c r="A245" s="85"/>
      <c r="B245" s="14" t="s">
        <v>347</v>
      </c>
      <c r="C245" s="15" t="s">
        <v>314</v>
      </c>
      <c r="D245" s="66">
        <v>0</v>
      </c>
      <c r="E245" s="66">
        <v>0</v>
      </c>
      <c r="F245" s="10"/>
      <c r="G245" s="10"/>
      <c r="H245" s="10"/>
      <c r="I245" s="10"/>
    </row>
    <row r="246" spans="1:9" s="11" customFormat="1" ht="20.100000000000001" customHeight="1" x14ac:dyDescent="0.25">
      <c r="A246" s="75"/>
      <c r="B246" s="14" t="s">
        <v>348</v>
      </c>
      <c r="C246" s="15" t="s">
        <v>314</v>
      </c>
      <c r="D246" s="66">
        <v>0</v>
      </c>
      <c r="E246" s="66">
        <v>0</v>
      </c>
      <c r="F246" s="10"/>
      <c r="G246" s="10"/>
      <c r="H246" s="10"/>
      <c r="I246" s="10"/>
    </row>
    <row r="247" spans="1:9" s="11" customFormat="1" ht="20.100000000000001" customHeight="1" x14ac:dyDescent="0.25">
      <c r="A247" s="112" t="s">
        <v>573</v>
      </c>
      <c r="B247" s="123" t="s">
        <v>672</v>
      </c>
      <c r="C247" s="112"/>
      <c r="D247" s="112">
        <v>0</v>
      </c>
      <c r="E247" s="249">
        <v>0</v>
      </c>
      <c r="F247" s="10"/>
      <c r="G247" s="10"/>
      <c r="H247" s="10"/>
      <c r="I247" s="10"/>
    </row>
    <row r="248" spans="1:9" s="11" customFormat="1" ht="20.100000000000001" customHeight="1" x14ac:dyDescent="0.25">
      <c r="A248" s="175"/>
      <c r="B248" s="119" t="s">
        <v>124</v>
      </c>
      <c r="C248" s="15" t="s">
        <v>314</v>
      </c>
      <c r="D248" s="66">
        <v>0</v>
      </c>
      <c r="E248" s="66">
        <v>0</v>
      </c>
      <c r="F248" s="10"/>
      <c r="G248" s="10"/>
      <c r="H248" s="10"/>
      <c r="I248" s="10"/>
    </row>
    <row r="249" spans="1:9" s="11" customFormat="1" ht="20.100000000000001" customHeight="1" x14ac:dyDescent="0.25">
      <c r="A249" s="176"/>
      <c r="B249" s="239" t="s">
        <v>110</v>
      </c>
      <c r="C249" s="16" t="s">
        <v>314</v>
      </c>
      <c r="D249" s="66">
        <v>0</v>
      </c>
      <c r="E249" s="66">
        <v>0</v>
      </c>
      <c r="F249" s="10"/>
      <c r="G249" s="10"/>
      <c r="H249" s="10"/>
      <c r="I249" s="10"/>
    </row>
    <row r="250" spans="1:9" s="11" customFormat="1" ht="20.100000000000001" customHeight="1" x14ac:dyDescent="0.25">
      <c r="A250" s="176"/>
      <c r="B250" s="239" t="s">
        <v>111</v>
      </c>
      <c r="C250" s="16" t="s">
        <v>314</v>
      </c>
      <c r="D250" s="66">
        <v>0</v>
      </c>
      <c r="E250" s="66">
        <v>0</v>
      </c>
      <c r="F250" s="10"/>
      <c r="G250" s="10"/>
      <c r="H250" s="10"/>
      <c r="I250" s="10"/>
    </row>
    <row r="251" spans="1:9" s="11" customFormat="1" ht="20.100000000000001" customHeight="1" x14ac:dyDescent="0.25">
      <c r="A251" s="175"/>
      <c r="B251" s="119" t="s">
        <v>444</v>
      </c>
      <c r="C251" s="16" t="s">
        <v>314</v>
      </c>
      <c r="D251" s="66">
        <v>0</v>
      </c>
      <c r="E251" s="66">
        <v>0</v>
      </c>
      <c r="F251" s="10"/>
      <c r="G251" s="10"/>
      <c r="H251" s="10"/>
      <c r="I251" s="10"/>
    </row>
    <row r="252" spans="1:9" s="11" customFormat="1" ht="20.100000000000001" customHeight="1" x14ac:dyDescent="0.25">
      <c r="A252" s="175"/>
      <c r="B252" s="119" t="s">
        <v>680</v>
      </c>
      <c r="C252" s="16" t="s">
        <v>314</v>
      </c>
      <c r="D252" s="66">
        <v>0</v>
      </c>
      <c r="E252" s="66">
        <v>0</v>
      </c>
      <c r="F252" s="10"/>
      <c r="G252" s="10"/>
      <c r="H252" s="10"/>
      <c r="I252" s="10"/>
    </row>
    <row r="253" spans="1:9" s="11" customFormat="1" ht="20.100000000000001" customHeight="1" x14ac:dyDescent="0.25">
      <c r="A253" s="175"/>
      <c r="B253" s="119" t="s">
        <v>120</v>
      </c>
      <c r="C253" s="15" t="s">
        <v>662</v>
      </c>
      <c r="D253" s="66">
        <v>0</v>
      </c>
      <c r="E253" s="66">
        <v>0</v>
      </c>
      <c r="F253" s="10"/>
      <c r="G253" s="10"/>
      <c r="H253" s="10"/>
      <c r="I253" s="10"/>
    </row>
    <row r="254" spans="1:9" s="11" customFormat="1" ht="20.100000000000001" customHeight="1" x14ac:dyDescent="0.25">
      <c r="A254" s="175"/>
      <c r="B254" s="119" t="s">
        <v>121</v>
      </c>
      <c r="C254" s="15" t="s">
        <v>314</v>
      </c>
      <c r="D254" s="66">
        <v>0</v>
      </c>
      <c r="E254" s="66">
        <v>0</v>
      </c>
      <c r="F254" s="10"/>
      <c r="G254" s="10"/>
      <c r="H254" s="10"/>
      <c r="I254" s="10"/>
    </row>
    <row r="255" spans="1:9" s="11" customFormat="1" ht="20.100000000000001" customHeight="1" x14ac:dyDescent="0.25">
      <c r="A255" s="175"/>
      <c r="B255" s="119" t="s">
        <v>122</v>
      </c>
      <c r="C255" s="15" t="s">
        <v>314</v>
      </c>
      <c r="D255" s="66">
        <v>0</v>
      </c>
      <c r="E255" s="66">
        <v>0</v>
      </c>
      <c r="F255" s="10"/>
      <c r="G255" s="10"/>
      <c r="H255" s="10"/>
      <c r="I255" s="10"/>
    </row>
    <row r="256" spans="1:9" s="11" customFormat="1" ht="20.100000000000001" customHeight="1" x14ac:dyDescent="0.25">
      <c r="A256" s="144"/>
      <c r="B256" s="157" t="s">
        <v>642</v>
      </c>
      <c r="C256" s="142"/>
      <c r="D256" s="142"/>
      <c r="E256" s="143"/>
      <c r="F256" s="10"/>
      <c r="G256" s="10"/>
      <c r="H256" s="10"/>
      <c r="I256" s="10"/>
    </row>
    <row r="257" spans="1:9" s="11" customFormat="1" ht="20.100000000000001" customHeight="1" x14ac:dyDescent="0.25">
      <c r="A257" s="75"/>
      <c r="B257" s="14" t="s">
        <v>446</v>
      </c>
      <c r="C257" s="15" t="s">
        <v>314</v>
      </c>
      <c r="D257" s="66">
        <v>0</v>
      </c>
      <c r="E257" s="66">
        <v>0</v>
      </c>
      <c r="F257" s="10"/>
      <c r="G257" s="10"/>
      <c r="H257" s="10"/>
      <c r="I257" s="10"/>
    </row>
    <row r="258" spans="1:9" s="11" customFormat="1" ht="20.100000000000001" customHeight="1" x14ac:dyDescent="0.25">
      <c r="A258" s="75"/>
      <c r="B258" s="14" t="s">
        <v>447</v>
      </c>
      <c r="C258" s="15" t="s">
        <v>314</v>
      </c>
      <c r="D258" s="66">
        <v>0</v>
      </c>
      <c r="E258" s="66">
        <v>0</v>
      </c>
      <c r="F258" s="10"/>
      <c r="G258" s="10"/>
      <c r="H258" s="10"/>
      <c r="I258" s="10"/>
    </row>
    <row r="259" spans="1:9" s="11" customFormat="1" ht="20.100000000000001" customHeight="1" x14ac:dyDescent="0.25">
      <c r="A259" s="75"/>
      <c r="B259" s="14" t="s">
        <v>448</v>
      </c>
      <c r="C259" s="15" t="s">
        <v>314</v>
      </c>
      <c r="D259" s="66">
        <v>0</v>
      </c>
      <c r="E259" s="66">
        <v>0</v>
      </c>
      <c r="F259" s="10"/>
      <c r="G259" s="10"/>
      <c r="H259" s="10"/>
      <c r="I259" s="10"/>
    </row>
    <row r="260" spans="1:9" s="11" customFormat="1" ht="20.100000000000001" customHeight="1" x14ac:dyDescent="0.25">
      <c r="A260" s="75"/>
      <c r="B260" s="14" t="s">
        <v>449</v>
      </c>
      <c r="C260" s="15" t="s">
        <v>314</v>
      </c>
      <c r="D260" s="66">
        <v>0</v>
      </c>
      <c r="E260" s="66">
        <v>0</v>
      </c>
      <c r="F260" s="10"/>
      <c r="G260" s="10"/>
      <c r="H260" s="10"/>
      <c r="I260" s="10"/>
    </row>
    <row r="261" spans="1:9" s="11" customFormat="1" ht="20.100000000000001" customHeight="1" x14ac:dyDescent="0.25">
      <c r="A261" s="112" t="s">
        <v>574</v>
      </c>
      <c r="B261" s="123" t="s">
        <v>125</v>
      </c>
      <c r="C261" s="73"/>
      <c r="D261" s="73"/>
      <c r="E261" s="124"/>
      <c r="F261" s="10"/>
      <c r="G261" s="10"/>
      <c r="H261" s="10"/>
      <c r="I261" s="10"/>
    </row>
    <row r="262" spans="1:9" s="11" customFormat="1" ht="20.100000000000001" customHeight="1" x14ac:dyDescent="0.25">
      <c r="A262" s="84" t="s">
        <v>575</v>
      </c>
      <c r="B262" s="119" t="s">
        <v>126</v>
      </c>
      <c r="C262" s="118" t="s">
        <v>11</v>
      </c>
      <c r="D262" s="66">
        <v>0</v>
      </c>
      <c r="E262" s="66">
        <v>0</v>
      </c>
      <c r="F262" s="10"/>
      <c r="G262" s="10"/>
      <c r="H262" s="10"/>
      <c r="I262" s="10"/>
    </row>
    <row r="263" spans="1:9" s="11" customFormat="1" ht="20.100000000000001" customHeight="1" x14ac:dyDescent="0.25">
      <c r="A263" s="84" t="s">
        <v>576</v>
      </c>
      <c r="B263" s="120" t="s">
        <v>127</v>
      </c>
      <c r="C263" s="118" t="s">
        <v>11</v>
      </c>
      <c r="D263" s="66">
        <v>0</v>
      </c>
      <c r="E263" s="66">
        <v>0</v>
      </c>
      <c r="F263" s="10"/>
      <c r="G263" s="10"/>
      <c r="H263" s="10"/>
      <c r="I263" s="10"/>
    </row>
    <row r="264" spans="1:9" s="11" customFormat="1" ht="20.100000000000001" customHeight="1" x14ac:dyDescent="0.25">
      <c r="A264" s="84" t="s">
        <v>577</v>
      </c>
      <c r="B264" s="119" t="s">
        <v>128</v>
      </c>
      <c r="C264" s="118" t="s">
        <v>11</v>
      </c>
      <c r="D264" s="66">
        <v>0</v>
      </c>
      <c r="E264" s="66">
        <v>0</v>
      </c>
      <c r="F264" s="10"/>
      <c r="G264" s="10"/>
      <c r="H264" s="10"/>
      <c r="I264" s="10"/>
    </row>
    <row r="265" spans="1:9" s="11" customFormat="1" ht="20.100000000000001" customHeight="1" x14ac:dyDescent="0.25">
      <c r="A265" s="112" t="s">
        <v>578</v>
      </c>
      <c r="B265" s="69" t="s">
        <v>129</v>
      </c>
      <c r="C265" s="73"/>
      <c r="D265" s="73"/>
      <c r="E265" s="124"/>
      <c r="F265" s="10"/>
      <c r="G265" s="10"/>
      <c r="H265" s="10"/>
      <c r="I265" s="10"/>
    </row>
    <row r="266" spans="1:9" s="11" customFormat="1" ht="20.100000000000001" customHeight="1" x14ac:dyDescent="0.25">
      <c r="A266" s="175"/>
      <c r="B266" s="119" t="s">
        <v>130</v>
      </c>
      <c r="C266" s="15" t="s">
        <v>314</v>
      </c>
      <c r="D266" s="66">
        <v>0</v>
      </c>
      <c r="E266" s="66">
        <v>0</v>
      </c>
      <c r="F266" s="10"/>
      <c r="G266" s="10"/>
      <c r="H266" s="10"/>
      <c r="I266" s="10"/>
    </row>
    <row r="267" spans="1:9" s="11" customFormat="1" ht="20.100000000000001" customHeight="1" x14ac:dyDescent="0.25">
      <c r="A267" s="84"/>
      <c r="B267" s="22" t="s">
        <v>615</v>
      </c>
      <c r="C267" s="118" t="s">
        <v>673</v>
      </c>
      <c r="D267" s="66">
        <v>0</v>
      </c>
      <c r="E267" s="66">
        <v>0</v>
      </c>
      <c r="F267" s="10"/>
      <c r="G267" s="10"/>
      <c r="H267" s="10"/>
      <c r="I267" s="10"/>
    </row>
    <row r="268" spans="1:9" s="11" customFormat="1" ht="20.100000000000001" customHeight="1" x14ac:dyDescent="0.25">
      <c r="A268" s="84"/>
      <c r="B268" s="22" t="s">
        <v>616</v>
      </c>
      <c r="C268" s="118" t="s">
        <v>673</v>
      </c>
      <c r="D268" s="66">
        <v>0</v>
      </c>
      <c r="E268" s="66">
        <v>0</v>
      </c>
      <c r="F268" s="10"/>
      <c r="G268" s="10"/>
      <c r="H268" s="10"/>
      <c r="I268" s="10"/>
    </row>
    <row r="269" spans="1:9" s="11" customFormat="1" ht="20.100000000000001" customHeight="1" x14ac:dyDescent="0.25">
      <c r="A269" s="84"/>
      <c r="B269" s="22" t="s">
        <v>617</v>
      </c>
      <c r="C269" s="118" t="s">
        <v>673</v>
      </c>
      <c r="D269" s="66">
        <v>0</v>
      </c>
      <c r="E269" s="66">
        <v>0</v>
      </c>
      <c r="F269" s="10"/>
      <c r="G269" s="10"/>
      <c r="H269" s="10"/>
      <c r="I269" s="10"/>
    </row>
    <row r="270" spans="1:9" s="11" customFormat="1" ht="20.100000000000001" customHeight="1" x14ac:dyDescent="0.25">
      <c r="A270" s="84"/>
      <c r="B270" s="22" t="s">
        <v>618</v>
      </c>
      <c r="C270" s="118" t="s">
        <v>673</v>
      </c>
      <c r="D270" s="66">
        <v>0</v>
      </c>
      <c r="E270" s="66">
        <v>0</v>
      </c>
      <c r="F270" s="10"/>
      <c r="G270" s="10"/>
      <c r="H270" s="10"/>
      <c r="I270" s="10"/>
    </row>
    <row r="271" spans="1:9" s="11" customFormat="1" ht="20.100000000000001" customHeight="1" x14ac:dyDescent="0.25">
      <c r="A271" s="84"/>
      <c r="B271" s="22" t="s">
        <v>619</v>
      </c>
      <c r="C271" s="118" t="s">
        <v>673</v>
      </c>
      <c r="D271" s="66">
        <v>0</v>
      </c>
      <c r="E271" s="66">
        <v>0</v>
      </c>
      <c r="F271" s="10"/>
      <c r="G271" s="10"/>
      <c r="H271" s="10"/>
      <c r="I271" s="10"/>
    </row>
    <row r="272" spans="1:9" s="11" customFormat="1" ht="20.100000000000001" customHeight="1" x14ac:dyDescent="0.25">
      <c r="A272" s="176"/>
      <c r="B272" s="239" t="s">
        <v>132</v>
      </c>
      <c r="C272" s="16" t="s">
        <v>314</v>
      </c>
      <c r="D272" s="66">
        <v>0</v>
      </c>
      <c r="E272" s="66">
        <v>0</v>
      </c>
      <c r="F272" s="10"/>
      <c r="G272" s="10"/>
      <c r="H272" s="10"/>
      <c r="I272" s="10"/>
    </row>
    <row r="273" spans="1:9" s="11" customFormat="1" ht="20.100000000000001" customHeight="1" x14ac:dyDescent="0.25">
      <c r="A273" s="112" t="s">
        <v>579</v>
      </c>
      <c r="B273" s="69" t="s">
        <v>455</v>
      </c>
      <c r="C273" s="73"/>
      <c r="D273" s="73"/>
      <c r="E273" s="124"/>
      <c r="F273" s="10"/>
      <c r="G273" s="10"/>
      <c r="H273" s="10"/>
      <c r="I273" s="10"/>
    </row>
    <row r="274" spans="1:9" s="11" customFormat="1" ht="20.100000000000001" customHeight="1" x14ac:dyDescent="0.25">
      <c r="A274" s="175"/>
      <c r="B274" s="119" t="s">
        <v>130</v>
      </c>
      <c r="C274" s="15" t="s">
        <v>314</v>
      </c>
      <c r="D274" s="66">
        <v>0</v>
      </c>
      <c r="E274" s="66">
        <v>0</v>
      </c>
      <c r="F274" s="10"/>
      <c r="G274" s="10"/>
      <c r="H274" s="10"/>
      <c r="I274" s="10"/>
    </row>
    <row r="275" spans="1:9" s="11" customFormat="1" ht="20.100000000000001" customHeight="1" x14ac:dyDescent="0.25">
      <c r="A275" s="176"/>
      <c r="B275" s="239" t="s">
        <v>133</v>
      </c>
      <c r="C275" s="16" t="s">
        <v>314</v>
      </c>
      <c r="D275" s="66">
        <v>0</v>
      </c>
      <c r="E275" s="66">
        <v>0</v>
      </c>
      <c r="F275" s="10"/>
      <c r="G275" s="10"/>
      <c r="H275" s="10"/>
      <c r="I275" s="10"/>
    </row>
    <row r="276" spans="1:9" s="11" customFormat="1" ht="20.100000000000001" customHeight="1" x14ac:dyDescent="0.25">
      <c r="A276" s="176"/>
      <c r="B276" s="239" t="s">
        <v>681</v>
      </c>
      <c r="C276" s="16" t="s">
        <v>314</v>
      </c>
      <c r="D276" s="66">
        <v>0</v>
      </c>
      <c r="E276" s="66">
        <v>0</v>
      </c>
      <c r="F276" s="10"/>
      <c r="G276" s="10"/>
      <c r="H276" s="10"/>
      <c r="I276" s="10"/>
    </row>
    <row r="277" spans="1:9" s="11" customFormat="1" ht="20.100000000000001" customHeight="1" x14ac:dyDescent="0.25">
      <c r="A277" s="175"/>
      <c r="B277" s="119" t="s">
        <v>35</v>
      </c>
      <c r="C277" s="15" t="s">
        <v>314</v>
      </c>
      <c r="D277" s="66">
        <v>0</v>
      </c>
      <c r="E277" s="66">
        <v>0</v>
      </c>
      <c r="F277" s="10"/>
      <c r="G277" s="10"/>
      <c r="H277" s="10"/>
      <c r="I277" s="10"/>
    </row>
    <row r="278" spans="1:9" s="11" customFormat="1" ht="20.100000000000001" customHeight="1" x14ac:dyDescent="0.25">
      <c r="A278" s="114" t="s">
        <v>580</v>
      </c>
      <c r="B278" s="123" t="s">
        <v>134</v>
      </c>
      <c r="C278" s="73"/>
      <c r="D278" s="73"/>
      <c r="E278" s="124"/>
      <c r="F278" s="10"/>
      <c r="G278" s="10"/>
      <c r="H278" s="10"/>
      <c r="I278" s="10"/>
    </row>
    <row r="279" spans="1:9" s="11" customFormat="1" ht="20.100000000000001" customHeight="1" x14ac:dyDescent="0.25">
      <c r="A279" s="175"/>
      <c r="B279" s="119" t="s">
        <v>130</v>
      </c>
      <c r="C279" s="15" t="s">
        <v>314</v>
      </c>
      <c r="D279" s="66">
        <v>0</v>
      </c>
      <c r="E279" s="66">
        <v>0</v>
      </c>
      <c r="F279" s="10"/>
      <c r="G279" s="10"/>
      <c r="H279" s="10"/>
      <c r="I279" s="10"/>
    </row>
    <row r="280" spans="1:9" s="11" customFormat="1" ht="20.100000000000001" customHeight="1" x14ac:dyDescent="0.25">
      <c r="A280" s="176"/>
      <c r="B280" s="239" t="s">
        <v>135</v>
      </c>
      <c r="C280" s="16" t="s">
        <v>314</v>
      </c>
      <c r="D280" s="66">
        <v>0</v>
      </c>
      <c r="E280" s="66">
        <v>0</v>
      </c>
      <c r="F280" s="148"/>
      <c r="G280" s="10"/>
      <c r="H280" s="10"/>
      <c r="I280" s="10"/>
    </row>
    <row r="281" spans="1:9" s="11" customFormat="1" ht="20.100000000000001" customHeight="1" x14ac:dyDescent="0.25">
      <c r="A281" s="147"/>
      <c r="B281" s="239" t="s">
        <v>674</v>
      </c>
      <c r="C281" s="118" t="s">
        <v>314</v>
      </c>
      <c r="D281" s="66">
        <v>0</v>
      </c>
      <c r="E281" s="66">
        <v>0</v>
      </c>
      <c r="F281" s="10"/>
      <c r="G281" s="10"/>
      <c r="H281" s="10"/>
      <c r="I281" s="10"/>
    </row>
    <row r="282" spans="1:9" s="11" customFormat="1" ht="20.100000000000001" customHeight="1" x14ac:dyDescent="0.25">
      <c r="A282" s="175"/>
      <c r="B282" s="119" t="s">
        <v>35</v>
      </c>
      <c r="C282" s="15" t="s">
        <v>314</v>
      </c>
      <c r="D282" s="66">
        <v>0</v>
      </c>
      <c r="E282" s="66">
        <v>0</v>
      </c>
      <c r="F282" s="10"/>
      <c r="G282" s="10"/>
      <c r="H282" s="10"/>
      <c r="I282" s="10"/>
    </row>
    <row r="283" spans="1:9" s="11" customFormat="1" ht="20.100000000000001" customHeight="1" x14ac:dyDescent="0.25">
      <c r="A283" s="141"/>
      <c r="B283" s="157" t="s">
        <v>620</v>
      </c>
      <c r="C283" s="142"/>
      <c r="D283" s="142"/>
      <c r="E283" s="143"/>
      <c r="F283" s="10"/>
      <c r="G283" s="10"/>
      <c r="H283" s="10"/>
      <c r="I283" s="10"/>
    </row>
    <row r="284" spans="1:9" s="11" customFormat="1" ht="20.100000000000001" customHeight="1" x14ac:dyDescent="0.25">
      <c r="A284" s="76"/>
      <c r="B284" s="22" t="s">
        <v>393</v>
      </c>
      <c r="C284" s="16" t="s">
        <v>314</v>
      </c>
      <c r="D284" s="66">
        <v>0</v>
      </c>
      <c r="E284" s="66">
        <v>0</v>
      </c>
      <c r="F284" s="10"/>
      <c r="G284" s="10"/>
      <c r="H284" s="10"/>
      <c r="I284" s="10"/>
    </row>
    <row r="285" spans="1:9" s="11" customFormat="1" ht="20.100000000000001" customHeight="1" x14ac:dyDescent="0.25">
      <c r="A285" s="76"/>
      <c r="B285" s="22" t="s">
        <v>394</v>
      </c>
      <c r="C285" s="16" t="s">
        <v>314</v>
      </c>
      <c r="D285" s="66">
        <v>0</v>
      </c>
      <c r="E285" s="66">
        <v>0</v>
      </c>
      <c r="F285" s="10"/>
      <c r="G285" s="10"/>
      <c r="H285" s="10"/>
      <c r="I285" s="10"/>
    </row>
    <row r="286" spans="1:9" s="11" customFormat="1" ht="20.100000000000001" customHeight="1" x14ac:dyDescent="0.25">
      <c r="A286" s="76"/>
      <c r="B286" s="22" t="s">
        <v>395</v>
      </c>
      <c r="C286" s="16" t="s">
        <v>314</v>
      </c>
      <c r="D286" s="66">
        <v>0</v>
      </c>
      <c r="E286" s="66">
        <v>0</v>
      </c>
      <c r="F286" s="10"/>
      <c r="G286" s="10"/>
      <c r="H286" s="10"/>
      <c r="I286" s="10"/>
    </row>
    <row r="287" spans="1:9" s="11" customFormat="1" ht="20.100000000000001" customHeight="1" x14ac:dyDescent="0.25">
      <c r="A287" s="76"/>
      <c r="B287" s="22" t="s">
        <v>396</v>
      </c>
      <c r="C287" s="16" t="s">
        <v>314</v>
      </c>
      <c r="D287" s="66">
        <v>0</v>
      </c>
      <c r="E287" s="66">
        <v>0</v>
      </c>
      <c r="F287" s="10"/>
      <c r="G287" s="10"/>
      <c r="H287" s="10"/>
      <c r="I287" s="10"/>
    </row>
    <row r="288" spans="1:9" s="11" customFormat="1" ht="20.100000000000001" customHeight="1" x14ac:dyDescent="0.25">
      <c r="A288" s="76"/>
      <c r="B288" s="22" t="s">
        <v>397</v>
      </c>
      <c r="C288" s="16" t="s">
        <v>314</v>
      </c>
      <c r="D288" s="66">
        <v>0</v>
      </c>
      <c r="E288" s="66">
        <v>0</v>
      </c>
      <c r="F288" s="10"/>
      <c r="G288" s="10"/>
      <c r="H288" s="10"/>
      <c r="I288" s="10"/>
    </row>
    <row r="289" spans="1:9" s="11" customFormat="1" ht="20.100000000000001" customHeight="1" x14ac:dyDescent="0.25">
      <c r="A289" s="76"/>
      <c r="B289" s="22" t="s">
        <v>398</v>
      </c>
      <c r="C289" s="16" t="s">
        <v>314</v>
      </c>
      <c r="D289" s="66">
        <v>0</v>
      </c>
      <c r="E289" s="66">
        <v>0</v>
      </c>
      <c r="F289" s="10"/>
      <c r="G289" s="10"/>
      <c r="H289" s="10"/>
      <c r="I289" s="10"/>
    </row>
    <row r="290" spans="1:9" s="11" customFormat="1" ht="20.100000000000001" customHeight="1" x14ac:dyDescent="0.25">
      <c r="A290" s="76"/>
      <c r="B290" s="22" t="s">
        <v>399</v>
      </c>
      <c r="C290" s="16" t="s">
        <v>314</v>
      </c>
      <c r="D290" s="66">
        <v>0</v>
      </c>
      <c r="E290" s="66">
        <v>0</v>
      </c>
      <c r="F290" s="10"/>
      <c r="G290" s="10"/>
      <c r="H290" s="10"/>
      <c r="I290" s="10"/>
    </row>
    <row r="291" spans="1:9" s="11" customFormat="1" ht="20.100000000000001" customHeight="1" x14ac:dyDescent="0.25">
      <c r="A291" s="112" t="s">
        <v>581</v>
      </c>
      <c r="B291" s="123" t="s">
        <v>191</v>
      </c>
      <c r="C291" s="73"/>
      <c r="D291" s="73"/>
      <c r="E291" s="124"/>
      <c r="F291" s="10"/>
      <c r="G291" s="10"/>
      <c r="H291" s="10"/>
      <c r="I291" s="10"/>
    </row>
    <row r="292" spans="1:9" s="11" customFormat="1" ht="20.100000000000001" customHeight="1" x14ac:dyDescent="0.25">
      <c r="A292" s="75"/>
      <c r="B292" s="121" t="s">
        <v>401</v>
      </c>
      <c r="C292" s="16" t="s">
        <v>314</v>
      </c>
      <c r="D292" s="66">
        <v>0</v>
      </c>
      <c r="E292" s="66">
        <v>0</v>
      </c>
      <c r="F292" s="10"/>
      <c r="G292" s="10"/>
      <c r="H292" s="10"/>
      <c r="I292" s="10"/>
    </row>
    <row r="293" spans="1:9" s="11" customFormat="1" ht="20.100000000000001" customHeight="1" x14ac:dyDescent="0.25">
      <c r="A293" s="141"/>
      <c r="B293" s="167" t="s">
        <v>404</v>
      </c>
      <c r="C293" s="167"/>
      <c r="D293" s="167"/>
      <c r="E293" s="168"/>
      <c r="F293" s="10"/>
      <c r="G293" s="10"/>
      <c r="H293" s="10"/>
      <c r="I293" s="10"/>
    </row>
    <row r="294" spans="1:9" s="11" customFormat="1" ht="20.100000000000001" customHeight="1" x14ac:dyDescent="0.25">
      <c r="A294" s="75"/>
      <c r="B294" s="53" t="s">
        <v>402</v>
      </c>
      <c r="C294" s="23" t="s">
        <v>457</v>
      </c>
      <c r="D294" s="66">
        <v>0</v>
      </c>
      <c r="E294" s="66">
        <v>0</v>
      </c>
      <c r="F294" s="10"/>
      <c r="G294" s="10"/>
      <c r="H294" s="10"/>
      <c r="I294" s="10"/>
    </row>
    <row r="295" spans="1:9" s="11" customFormat="1" ht="20.100000000000001" customHeight="1" x14ac:dyDescent="0.25">
      <c r="A295" s="75"/>
      <c r="B295" s="53" t="s">
        <v>403</v>
      </c>
      <c r="C295" s="23" t="s">
        <v>458</v>
      </c>
      <c r="D295" s="66">
        <v>0</v>
      </c>
      <c r="E295" s="66">
        <v>0</v>
      </c>
      <c r="F295" s="10"/>
      <c r="G295" s="10"/>
      <c r="H295" s="10"/>
      <c r="I295" s="10"/>
    </row>
    <row r="296" spans="1:9" s="11" customFormat="1" ht="20.100000000000001" customHeight="1" x14ac:dyDescent="0.25">
      <c r="A296" s="141"/>
      <c r="B296" s="167" t="s">
        <v>405</v>
      </c>
      <c r="C296" s="153"/>
      <c r="D296" s="153"/>
      <c r="E296" s="154"/>
      <c r="F296" s="10"/>
      <c r="G296" s="10"/>
      <c r="H296" s="10"/>
      <c r="I296" s="10"/>
    </row>
    <row r="297" spans="1:9" s="11" customFormat="1" ht="20.100000000000001" customHeight="1" x14ac:dyDescent="0.25">
      <c r="A297" s="75"/>
      <c r="B297" s="53" t="s">
        <v>402</v>
      </c>
      <c r="C297" s="23" t="s">
        <v>457</v>
      </c>
      <c r="D297" s="66">
        <v>0</v>
      </c>
      <c r="E297" s="66">
        <v>0</v>
      </c>
      <c r="F297" s="10"/>
      <c r="G297" s="10"/>
      <c r="H297" s="10"/>
      <c r="I297" s="10"/>
    </row>
    <row r="298" spans="1:9" s="11" customFormat="1" ht="20.100000000000001" customHeight="1" x14ac:dyDescent="0.25">
      <c r="A298" s="75"/>
      <c r="B298" s="53" t="s">
        <v>403</v>
      </c>
      <c r="C298" s="23" t="s">
        <v>458</v>
      </c>
      <c r="D298" s="66">
        <v>0</v>
      </c>
      <c r="E298" s="66">
        <v>0</v>
      </c>
      <c r="F298" s="10"/>
      <c r="G298" s="10"/>
      <c r="H298" s="10"/>
      <c r="I298" s="10"/>
    </row>
    <row r="299" spans="1:9" s="11" customFormat="1" ht="20.100000000000001" customHeight="1" x14ac:dyDescent="0.25">
      <c r="A299" s="141"/>
      <c r="B299" s="167" t="s">
        <v>622</v>
      </c>
      <c r="C299" s="153"/>
      <c r="D299" s="153"/>
      <c r="E299" s="154"/>
      <c r="F299" s="10"/>
      <c r="G299" s="10"/>
      <c r="H299" s="10"/>
      <c r="I299" s="10"/>
    </row>
    <row r="300" spans="1:9" s="11" customFormat="1" ht="20.100000000000001" customHeight="1" x14ac:dyDescent="0.25">
      <c r="A300" s="76"/>
      <c r="B300" s="22" t="s">
        <v>406</v>
      </c>
      <c r="C300" s="16" t="s">
        <v>313</v>
      </c>
      <c r="D300" s="66">
        <v>0</v>
      </c>
      <c r="E300" s="66">
        <v>0</v>
      </c>
      <c r="F300" s="10"/>
      <c r="G300" s="10"/>
      <c r="H300" s="10"/>
      <c r="I300" s="10"/>
    </row>
    <row r="301" spans="1:9" s="11" customFormat="1" ht="20.100000000000001" customHeight="1" x14ac:dyDescent="0.25">
      <c r="A301" s="76"/>
      <c r="B301" s="22" t="s">
        <v>407</v>
      </c>
      <c r="C301" s="16" t="s">
        <v>313</v>
      </c>
      <c r="D301" s="66">
        <v>0</v>
      </c>
      <c r="E301" s="66">
        <v>0</v>
      </c>
      <c r="F301" s="10"/>
      <c r="G301" s="10"/>
      <c r="H301" s="10"/>
      <c r="I301" s="10"/>
    </row>
    <row r="302" spans="1:9" s="11" customFormat="1" ht="20.100000000000001" customHeight="1" x14ac:dyDescent="0.25">
      <c r="A302" s="76"/>
      <c r="B302" s="14" t="s">
        <v>408</v>
      </c>
      <c r="C302" s="16" t="s">
        <v>313</v>
      </c>
      <c r="D302" s="66">
        <v>0</v>
      </c>
      <c r="E302" s="66">
        <v>0</v>
      </c>
      <c r="F302" s="10"/>
      <c r="G302" s="10"/>
      <c r="H302" s="10"/>
      <c r="I302" s="10"/>
    </row>
    <row r="303" spans="1:9" s="11" customFormat="1" ht="20.100000000000001" customHeight="1" x14ac:dyDescent="0.25">
      <c r="A303" s="76"/>
      <c r="B303" s="14" t="s">
        <v>415</v>
      </c>
      <c r="C303" s="16" t="s">
        <v>313</v>
      </c>
      <c r="D303" s="66">
        <v>0</v>
      </c>
      <c r="E303" s="66">
        <v>0</v>
      </c>
      <c r="F303" s="148"/>
      <c r="G303" s="10"/>
      <c r="H303" s="10"/>
      <c r="I303" s="10"/>
    </row>
    <row r="304" spans="1:9" s="11" customFormat="1" ht="20.100000000000001" customHeight="1" x14ac:dyDescent="0.25">
      <c r="A304" s="141"/>
      <c r="B304" s="167" t="s">
        <v>623</v>
      </c>
      <c r="C304" s="153"/>
      <c r="D304" s="153"/>
      <c r="E304" s="154"/>
      <c r="F304" s="10"/>
      <c r="G304" s="10"/>
      <c r="H304" s="10"/>
      <c r="I304" s="10"/>
    </row>
    <row r="305" spans="1:9" s="11" customFormat="1" ht="20.100000000000001" customHeight="1" x14ac:dyDescent="0.25">
      <c r="A305" s="76"/>
      <c r="B305" s="22" t="s">
        <v>409</v>
      </c>
      <c r="C305" s="16" t="s">
        <v>313</v>
      </c>
      <c r="D305" s="66">
        <v>0</v>
      </c>
      <c r="E305" s="66">
        <v>0</v>
      </c>
      <c r="F305" s="10"/>
      <c r="G305" s="10"/>
      <c r="H305" s="10"/>
      <c r="I305" s="10"/>
    </row>
    <row r="306" spans="1:9" s="11" customFormat="1" ht="20.100000000000001" customHeight="1" x14ac:dyDescent="0.25">
      <c r="A306" s="76"/>
      <c r="B306" s="22" t="s">
        <v>410</v>
      </c>
      <c r="C306" s="16" t="s">
        <v>313</v>
      </c>
      <c r="D306" s="66">
        <v>0</v>
      </c>
      <c r="E306" s="66">
        <v>0</v>
      </c>
      <c r="F306" s="10"/>
      <c r="G306" s="10"/>
      <c r="H306" s="10"/>
      <c r="I306" s="10"/>
    </row>
    <row r="307" spans="1:9" s="11" customFormat="1" ht="20.100000000000001" customHeight="1" x14ac:dyDescent="0.25">
      <c r="A307" s="76"/>
      <c r="B307" s="22" t="s">
        <v>411</v>
      </c>
      <c r="C307" s="16" t="s">
        <v>313</v>
      </c>
      <c r="D307" s="66">
        <v>0</v>
      </c>
      <c r="E307" s="66">
        <v>0</v>
      </c>
      <c r="F307" s="10"/>
      <c r="G307" s="10"/>
      <c r="H307" s="10"/>
      <c r="I307" s="10"/>
    </row>
    <row r="308" spans="1:9" s="11" customFormat="1" ht="20.100000000000001" customHeight="1" x14ac:dyDescent="0.25">
      <c r="A308" s="75"/>
      <c r="B308" s="22" t="s">
        <v>412</v>
      </c>
      <c r="C308" s="23" t="s">
        <v>313</v>
      </c>
      <c r="D308" s="66">
        <v>0</v>
      </c>
      <c r="E308" s="66">
        <v>0</v>
      </c>
      <c r="F308" s="10"/>
      <c r="G308" s="10"/>
      <c r="H308" s="10"/>
      <c r="I308" s="10"/>
    </row>
    <row r="309" spans="1:9" s="11" customFormat="1" ht="20.100000000000001" customHeight="1" x14ac:dyDescent="0.25">
      <c r="A309" s="75"/>
      <c r="B309" s="14" t="s">
        <v>412</v>
      </c>
      <c r="C309" s="23" t="s">
        <v>313</v>
      </c>
      <c r="D309" s="66">
        <v>0</v>
      </c>
      <c r="E309" s="66">
        <v>0</v>
      </c>
      <c r="F309" s="10"/>
      <c r="G309" s="10"/>
      <c r="H309" s="10"/>
      <c r="I309" s="10"/>
    </row>
    <row r="310" spans="1:9" s="11" customFormat="1" ht="20.100000000000001" customHeight="1" x14ac:dyDescent="0.25">
      <c r="A310" s="141"/>
      <c r="B310" s="167" t="s">
        <v>624</v>
      </c>
      <c r="C310" s="153"/>
      <c r="D310" s="153"/>
      <c r="E310" s="154"/>
      <c r="F310" s="10"/>
      <c r="G310" s="10"/>
      <c r="H310" s="10"/>
      <c r="I310" s="10"/>
    </row>
    <row r="311" spans="1:9" s="11" customFormat="1" ht="20.100000000000001" customHeight="1" x14ac:dyDescent="0.25">
      <c r="A311" s="76"/>
      <c r="B311" s="22" t="s">
        <v>406</v>
      </c>
      <c r="C311" s="16" t="s">
        <v>313</v>
      </c>
      <c r="D311" s="66">
        <v>0</v>
      </c>
      <c r="E311" s="66">
        <v>0</v>
      </c>
      <c r="F311" s="10"/>
      <c r="G311" s="10"/>
      <c r="H311" s="10"/>
      <c r="I311" s="10"/>
    </row>
    <row r="312" spans="1:9" s="11" customFormat="1" ht="20.100000000000001" customHeight="1" x14ac:dyDescent="0.25">
      <c r="A312" s="76"/>
      <c r="B312" s="22" t="s">
        <v>407</v>
      </c>
      <c r="C312" s="16" t="s">
        <v>313</v>
      </c>
      <c r="D312" s="66">
        <v>0</v>
      </c>
      <c r="E312" s="66">
        <v>0</v>
      </c>
      <c r="F312" s="10"/>
      <c r="G312" s="10"/>
      <c r="H312" s="10"/>
      <c r="I312" s="10"/>
    </row>
    <row r="313" spans="1:9" s="11" customFormat="1" ht="20.100000000000001" customHeight="1" x14ac:dyDescent="0.25">
      <c r="A313" s="76"/>
      <c r="B313" s="14" t="s">
        <v>408</v>
      </c>
      <c r="C313" s="16" t="s">
        <v>313</v>
      </c>
      <c r="D313" s="66">
        <v>0</v>
      </c>
      <c r="E313" s="66">
        <v>0</v>
      </c>
      <c r="F313" s="10"/>
      <c r="G313" s="10"/>
      <c r="H313" s="10"/>
      <c r="I313" s="10"/>
    </row>
    <row r="314" spans="1:9" s="11" customFormat="1" ht="20.100000000000001" customHeight="1" x14ac:dyDescent="0.25">
      <c r="A314" s="76"/>
      <c r="B314" s="14" t="s">
        <v>415</v>
      </c>
      <c r="C314" s="16" t="s">
        <v>313</v>
      </c>
      <c r="D314" s="66">
        <v>0</v>
      </c>
      <c r="E314" s="66">
        <v>0</v>
      </c>
      <c r="F314" s="10"/>
      <c r="G314" s="10"/>
      <c r="H314" s="10"/>
      <c r="I314" s="10"/>
    </row>
    <row r="315" spans="1:9" s="11" customFormat="1" ht="20.100000000000001" customHeight="1" x14ac:dyDescent="0.25">
      <c r="A315" s="75"/>
      <c r="B315" s="14" t="s">
        <v>625</v>
      </c>
      <c r="C315" s="16" t="s">
        <v>314</v>
      </c>
      <c r="D315" s="66">
        <v>0</v>
      </c>
      <c r="E315" s="66">
        <v>0</v>
      </c>
      <c r="F315" s="10"/>
      <c r="G315" s="10"/>
      <c r="H315" s="10"/>
      <c r="I315" s="10"/>
    </row>
    <row r="316" spans="1:9" s="11" customFormat="1" ht="20.100000000000001" customHeight="1" x14ac:dyDescent="0.25">
      <c r="A316" s="75"/>
      <c r="B316" s="14" t="s">
        <v>626</v>
      </c>
      <c r="C316" s="16" t="s">
        <v>314</v>
      </c>
      <c r="D316" s="66">
        <v>0</v>
      </c>
      <c r="E316" s="66">
        <v>0</v>
      </c>
      <c r="F316" s="10"/>
      <c r="G316" s="10"/>
      <c r="H316" s="10"/>
      <c r="I316" s="10"/>
    </row>
    <row r="317" spans="1:9" s="11" customFormat="1" ht="20.100000000000001" customHeight="1" x14ac:dyDescent="0.25">
      <c r="A317" s="112" t="s">
        <v>584</v>
      </c>
      <c r="B317" s="123" t="s">
        <v>193</v>
      </c>
      <c r="C317" s="73"/>
      <c r="D317" s="73"/>
      <c r="E317" s="124"/>
      <c r="F317" s="10"/>
      <c r="G317" s="10"/>
      <c r="H317" s="10"/>
      <c r="I317" s="10"/>
    </row>
    <row r="318" spans="1:9" s="11" customFormat="1" ht="20.100000000000001" customHeight="1" x14ac:dyDescent="0.25">
      <c r="A318" s="112" t="s">
        <v>585</v>
      </c>
      <c r="B318" s="123" t="s">
        <v>675</v>
      </c>
      <c r="C318" s="73"/>
      <c r="D318" s="73">
        <v>0</v>
      </c>
      <c r="E318" s="124">
        <v>0</v>
      </c>
      <c r="F318" s="10"/>
      <c r="G318" s="10"/>
      <c r="H318" s="10"/>
      <c r="I318" s="10"/>
    </row>
    <row r="319" spans="1:9" s="11" customFormat="1" ht="20.100000000000001" customHeight="1" x14ac:dyDescent="0.25">
      <c r="A319" s="177"/>
      <c r="B319" s="121" t="s">
        <v>423</v>
      </c>
      <c r="C319" s="178" t="s">
        <v>314</v>
      </c>
      <c r="D319" s="66">
        <v>0</v>
      </c>
      <c r="E319" s="66">
        <v>0</v>
      </c>
      <c r="F319" s="10"/>
      <c r="G319" s="10"/>
      <c r="H319" s="10"/>
      <c r="I319" s="10"/>
    </row>
    <row r="320" spans="1:9" s="11" customFormat="1" ht="20.100000000000001" customHeight="1" x14ac:dyDescent="0.25">
      <c r="A320" s="177"/>
      <c r="B320" s="121" t="s">
        <v>424</v>
      </c>
      <c r="C320" s="178" t="s">
        <v>314</v>
      </c>
      <c r="D320" s="66">
        <v>0</v>
      </c>
      <c r="E320" s="66">
        <v>0</v>
      </c>
      <c r="F320" s="10"/>
      <c r="G320" s="10"/>
      <c r="H320" s="10"/>
      <c r="I320" s="10"/>
    </row>
    <row r="321" spans="1:9" s="11" customFormat="1" ht="20.100000000000001" customHeight="1" x14ac:dyDescent="0.25">
      <c r="A321" s="175"/>
      <c r="B321" s="119" t="s">
        <v>195</v>
      </c>
      <c r="C321" s="178" t="s">
        <v>314</v>
      </c>
      <c r="D321" s="66">
        <v>0</v>
      </c>
      <c r="E321" s="66">
        <v>0</v>
      </c>
      <c r="F321" s="10"/>
      <c r="G321" s="10"/>
      <c r="H321" s="10"/>
      <c r="I321" s="10"/>
    </row>
    <row r="322" spans="1:9" s="11" customFormat="1" ht="20.100000000000001" customHeight="1" x14ac:dyDescent="0.25">
      <c r="A322" s="176"/>
      <c r="B322" s="239" t="s">
        <v>682</v>
      </c>
      <c r="C322" s="178" t="s">
        <v>314</v>
      </c>
      <c r="D322" s="66">
        <v>0</v>
      </c>
      <c r="E322" s="66">
        <v>0</v>
      </c>
      <c r="F322" s="10"/>
      <c r="G322" s="10"/>
      <c r="H322" s="10"/>
      <c r="I322" s="10"/>
    </row>
    <row r="323" spans="1:9" s="11" customFormat="1" ht="20.100000000000001" customHeight="1" x14ac:dyDescent="0.25">
      <c r="A323" s="176"/>
      <c r="B323" s="239" t="s">
        <v>235</v>
      </c>
      <c r="C323" s="178" t="s">
        <v>314</v>
      </c>
      <c r="D323" s="66">
        <v>0</v>
      </c>
      <c r="E323" s="66">
        <v>0</v>
      </c>
      <c r="F323" s="10"/>
      <c r="G323" s="10"/>
      <c r="H323" s="10"/>
      <c r="I323" s="10"/>
    </row>
    <row r="324" spans="1:9" s="11" customFormat="1" ht="20.100000000000001" customHeight="1" x14ac:dyDescent="0.25">
      <c r="A324" s="175"/>
      <c r="B324" s="119" t="s">
        <v>236</v>
      </c>
      <c r="C324" s="178" t="s">
        <v>314</v>
      </c>
      <c r="D324" s="66">
        <v>0</v>
      </c>
      <c r="E324" s="66">
        <v>0</v>
      </c>
      <c r="F324" s="10"/>
      <c r="G324" s="10"/>
      <c r="H324" s="10"/>
      <c r="I324" s="10"/>
    </row>
    <row r="325" spans="1:9" s="11" customFormat="1" ht="20.100000000000001" customHeight="1" x14ac:dyDescent="0.25">
      <c r="A325" s="176"/>
      <c r="B325" s="239" t="s">
        <v>200</v>
      </c>
      <c r="C325" s="178" t="s">
        <v>314</v>
      </c>
      <c r="D325" s="66">
        <v>0</v>
      </c>
      <c r="E325" s="66">
        <v>0</v>
      </c>
      <c r="F325" s="10"/>
      <c r="G325" s="10"/>
      <c r="H325" s="10"/>
      <c r="I325" s="10"/>
    </row>
    <row r="326" spans="1:9" s="11" customFormat="1" ht="20.100000000000001" customHeight="1" x14ac:dyDescent="0.25">
      <c r="A326" s="176"/>
      <c r="B326" s="239" t="s">
        <v>421</v>
      </c>
      <c r="C326" s="178" t="s">
        <v>314</v>
      </c>
      <c r="D326" s="66">
        <v>0</v>
      </c>
      <c r="E326" s="66">
        <v>0</v>
      </c>
      <c r="F326" s="10"/>
      <c r="G326" s="10"/>
      <c r="H326" s="10"/>
      <c r="I326" s="10"/>
    </row>
    <row r="327" spans="1:9" s="11" customFormat="1" ht="20.100000000000001" customHeight="1" x14ac:dyDescent="0.25">
      <c r="A327" s="175"/>
      <c r="B327" s="119" t="s">
        <v>140</v>
      </c>
      <c r="C327" s="178" t="s">
        <v>314</v>
      </c>
      <c r="D327" s="66">
        <v>0</v>
      </c>
      <c r="E327" s="66">
        <v>0</v>
      </c>
      <c r="F327" s="10"/>
      <c r="G327" s="10"/>
      <c r="H327" s="10"/>
      <c r="I327" s="10"/>
    </row>
    <row r="328" spans="1:9" s="11" customFormat="1" ht="20.100000000000001" customHeight="1" x14ac:dyDescent="0.25">
      <c r="A328" s="175"/>
      <c r="B328" s="119" t="s">
        <v>141</v>
      </c>
      <c r="C328" s="178" t="s">
        <v>314</v>
      </c>
      <c r="D328" s="66">
        <v>0</v>
      </c>
      <c r="E328" s="66">
        <v>0</v>
      </c>
      <c r="F328" s="10"/>
      <c r="G328" s="10"/>
      <c r="H328" s="10"/>
      <c r="I328" s="10"/>
    </row>
    <row r="329" spans="1:9" s="11" customFormat="1" ht="20.100000000000001" customHeight="1" x14ac:dyDescent="0.25">
      <c r="A329" s="141"/>
      <c r="B329" s="167" t="s">
        <v>643</v>
      </c>
      <c r="C329" s="153"/>
      <c r="D329" s="153"/>
      <c r="E329" s="154"/>
      <c r="F329" s="10"/>
      <c r="G329" s="10"/>
      <c r="H329" s="10"/>
      <c r="I329" s="10"/>
    </row>
    <row r="330" spans="1:9" s="11" customFormat="1" ht="20.100000000000001" customHeight="1" x14ac:dyDescent="0.25">
      <c r="A330" s="76"/>
      <c r="B330" s="22" t="s">
        <v>459</v>
      </c>
      <c r="C330" s="16" t="s">
        <v>314</v>
      </c>
      <c r="D330" s="66">
        <v>0</v>
      </c>
      <c r="E330" s="66">
        <v>0</v>
      </c>
      <c r="F330" s="10"/>
      <c r="G330" s="10"/>
      <c r="H330" s="10"/>
      <c r="I330" s="10"/>
    </row>
    <row r="331" spans="1:9" s="11" customFormat="1" ht="20.100000000000001" customHeight="1" x14ac:dyDescent="0.25">
      <c r="A331" s="76"/>
      <c r="B331" s="22" t="s">
        <v>467</v>
      </c>
      <c r="C331" s="16" t="s">
        <v>314</v>
      </c>
      <c r="D331" s="66">
        <v>0</v>
      </c>
      <c r="E331" s="66">
        <v>0</v>
      </c>
      <c r="F331" s="10"/>
      <c r="G331" s="10"/>
      <c r="H331" s="10"/>
      <c r="I331" s="10"/>
    </row>
    <row r="332" spans="1:9" s="11" customFormat="1" ht="20.100000000000001" customHeight="1" x14ac:dyDescent="0.25">
      <c r="A332" s="76"/>
      <c r="B332" s="22" t="s">
        <v>468</v>
      </c>
      <c r="C332" s="16" t="s">
        <v>314</v>
      </c>
      <c r="D332" s="66">
        <v>0</v>
      </c>
      <c r="E332" s="66">
        <v>0</v>
      </c>
      <c r="F332" s="10"/>
      <c r="G332" s="10"/>
      <c r="H332" s="10"/>
      <c r="I332" s="10"/>
    </row>
    <row r="333" spans="1:9" s="11" customFormat="1" ht="20.100000000000001" customHeight="1" x14ac:dyDescent="0.25">
      <c r="A333" s="76"/>
      <c r="B333" s="22" t="s">
        <v>460</v>
      </c>
      <c r="C333" s="16" t="s">
        <v>314</v>
      </c>
      <c r="D333" s="66">
        <v>0</v>
      </c>
      <c r="E333" s="66">
        <v>0</v>
      </c>
      <c r="F333" s="10"/>
      <c r="G333" s="10"/>
      <c r="H333" s="10"/>
      <c r="I333" s="10"/>
    </row>
    <row r="334" spans="1:9" s="11" customFormat="1" ht="20.100000000000001" customHeight="1" x14ac:dyDescent="0.25">
      <c r="A334" s="76"/>
      <c r="B334" s="22" t="s">
        <v>461</v>
      </c>
      <c r="C334" s="16" t="s">
        <v>314</v>
      </c>
      <c r="D334" s="66">
        <v>0</v>
      </c>
      <c r="E334" s="66">
        <v>0</v>
      </c>
      <c r="F334" s="10"/>
      <c r="G334" s="10"/>
      <c r="H334" s="10"/>
      <c r="I334" s="10"/>
    </row>
    <row r="335" spans="1:9" s="11" customFormat="1" ht="20.100000000000001" customHeight="1" x14ac:dyDescent="0.25">
      <c r="A335" s="76"/>
      <c r="B335" s="22" t="s">
        <v>462</v>
      </c>
      <c r="C335" s="16" t="s">
        <v>314</v>
      </c>
      <c r="D335" s="66">
        <v>0</v>
      </c>
      <c r="E335" s="66">
        <v>0</v>
      </c>
      <c r="F335" s="10"/>
      <c r="G335" s="10"/>
      <c r="H335" s="10"/>
      <c r="I335" s="10"/>
    </row>
    <row r="336" spans="1:9" s="11" customFormat="1" ht="20.100000000000001" customHeight="1" x14ac:dyDescent="0.25">
      <c r="A336" s="76"/>
      <c r="B336" s="22" t="s">
        <v>463</v>
      </c>
      <c r="C336" s="16" t="s">
        <v>314</v>
      </c>
      <c r="D336" s="66">
        <v>0</v>
      </c>
      <c r="E336" s="66">
        <v>0</v>
      </c>
      <c r="F336" s="10"/>
      <c r="G336" s="10"/>
      <c r="H336" s="10"/>
      <c r="I336" s="10"/>
    </row>
    <row r="337" spans="1:9" s="11" customFormat="1" ht="20.100000000000001" customHeight="1" x14ac:dyDescent="0.25">
      <c r="A337" s="76"/>
      <c r="B337" s="22" t="s">
        <v>464</v>
      </c>
      <c r="C337" s="16" t="s">
        <v>314</v>
      </c>
      <c r="D337" s="66">
        <v>0</v>
      </c>
      <c r="E337" s="66">
        <v>0</v>
      </c>
      <c r="F337" s="10"/>
      <c r="G337" s="10"/>
      <c r="H337" s="10"/>
      <c r="I337" s="10"/>
    </row>
    <row r="338" spans="1:9" s="11" customFormat="1" ht="20.100000000000001" customHeight="1" x14ac:dyDescent="0.25">
      <c r="A338" s="141"/>
      <c r="B338" s="157" t="s">
        <v>644</v>
      </c>
      <c r="C338" s="157"/>
      <c r="D338" s="157"/>
      <c r="E338" s="158"/>
      <c r="F338" s="10"/>
      <c r="G338" s="10"/>
      <c r="H338" s="10"/>
      <c r="I338" s="10"/>
    </row>
    <row r="339" spans="1:9" s="11" customFormat="1" ht="20.100000000000001" customHeight="1" x14ac:dyDescent="0.25">
      <c r="A339" s="76"/>
      <c r="B339" s="22" t="s">
        <v>428</v>
      </c>
      <c r="C339" s="16" t="s">
        <v>314</v>
      </c>
      <c r="D339" s="66">
        <v>0</v>
      </c>
      <c r="E339" s="66">
        <v>0</v>
      </c>
      <c r="F339" s="10"/>
      <c r="G339" s="10"/>
      <c r="H339" s="10"/>
      <c r="I339" s="10"/>
    </row>
    <row r="340" spans="1:9" s="11" customFormat="1" ht="20.100000000000001" customHeight="1" x14ac:dyDescent="0.25">
      <c r="A340" s="76"/>
      <c r="B340" s="22" t="s">
        <v>435</v>
      </c>
      <c r="C340" s="16" t="s">
        <v>314</v>
      </c>
      <c r="D340" s="66">
        <v>0</v>
      </c>
      <c r="E340" s="66">
        <v>0</v>
      </c>
      <c r="F340" s="10"/>
      <c r="G340" s="10"/>
      <c r="H340" s="10"/>
      <c r="I340" s="10"/>
    </row>
    <row r="341" spans="1:9" s="11" customFormat="1" ht="20.100000000000001" customHeight="1" x14ac:dyDescent="0.25">
      <c r="A341" s="76"/>
      <c r="B341" s="22" t="s">
        <v>436</v>
      </c>
      <c r="C341" s="16" t="s">
        <v>314</v>
      </c>
      <c r="D341" s="66">
        <v>0</v>
      </c>
      <c r="E341" s="66">
        <v>0</v>
      </c>
      <c r="F341" s="10"/>
      <c r="G341" s="10"/>
      <c r="H341" s="10"/>
      <c r="I341" s="10"/>
    </row>
    <row r="342" spans="1:9" s="11" customFormat="1" ht="20.100000000000001" customHeight="1" x14ac:dyDescent="0.25">
      <c r="A342" s="76"/>
      <c r="B342" s="22" t="s">
        <v>429</v>
      </c>
      <c r="C342" s="16" t="s">
        <v>314</v>
      </c>
      <c r="D342" s="66">
        <v>0</v>
      </c>
      <c r="E342" s="66">
        <v>0</v>
      </c>
      <c r="F342" s="10"/>
      <c r="G342" s="10"/>
      <c r="H342" s="10"/>
      <c r="I342" s="10"/>
    </row>
    <row r="343" spans="1:9" s="11" customFormat="1" ht="20.100000000000001" customHeight="1" x14ac:dyDescent="0.25">
      <c r="A343" s="76"/>
      <c r="B343" s="22" t="s">
        <v>430</v>
      </c>
      <c r="C343" s="16" t="s">
        <v>314</v>
      </c>
      <c r="D343" s="66">
        <v>0</v>
      </c>
      <c r="E343" s="66">
        <v>0</v>
      </c>
      <c r="F343" s="10"/>
      <c r="G343" s="10"/>
      <c r="H343" s="10"/>
      <c r="I343" s="10"/>
    </row>
    <row r="344" spans="1:9" s="11" customFormat="1" ht="20.100000000000001" customHeight="1" x14ac:dyDescent="0.25">
      <c r="A344" s="76"/>
      <c r="B344" s="22" t="s">
        <v>431</v>
      </c>
      <c r="C344" s="16" t="s">
        <v>314</v>
      </c>
      <c r="D344" s="66">
        <v>0</v>
      </c>
      <c r="E344" s="66">
        <v>0</v>
      </c>
      <c r="F344" s="10"/>
      <c r="G344" s="10"/>
      <c r="H344" s="10"/>
      <c r="I344" s="10"/>
    </row>
    <row r="345" spans="1:9" s="11" customFormat="1" ht="20.100000000000001" customHeight="1" x14ac:dyDescent="0.25">
      <c r="A345" s="76"/>
      <c r="B345" s="22" t="s">
        <v>432</v>
      </c>
      <c r="C345" s="16" t="s">
        <v>314</v>
      </c>
      <c r="D345" s="66">
        <v>0</v>
      </c>
      <c r="E345" s="66">
        <v>0</v>
      </c>
      <c r="F345" s="10"/>
      <c r="G345" s="10"/>
      <c r="H345" s="10"/>
      <c r="I345" s="10"/>
    </row>
    <row r="346" spans="1:9" s="11" customFormat="1" ht="20.100000000000001" customHeight="1" x14ac:dyDescent="0.25">
      <c r="A346" s="76"/>
      <c r="B346" s="22" t="s">
        <v>433</v>
      </c>
      <c r="C346" s="16" t="s">
        <v>314</v>
      </c>
      <c r="D346" s="66">
        <v>0</v>
      </c>
      <c r="E346" s="66">
        <v>0</v>
      </c>
      <c r="F346" s="10"/>
      <c r="G346" s="10"/>
      <c r="H346" s="10"/>
      <c r="I346" s="10"/>
    </row>
    <row r="347" spans="1:9" s="11" customFormat="1" ht="20.100000000000001" customHeight="1" x14ac:dyDescent="0.25">
      <c r="A347" s="112" t="s">
        <v>585</v>
      </c>
      <c r="B347" s="123" t="s">
        <v>683</v>
      </c>
      <c r="C347" s="73"/>
      <c r="D347" s="73">
        <v>0</v>
      </c>
      <c r="E347" s="124">
        <v>0</v>
      </c>
      <c r="F347" s="10"/>
      <c r="G347" s="10"/>
      <c r="H347" s="10"/>
      <c r="I347" s="10"/>
    </row>
    <row r="348" spans="1:9" s="11" customFormat="1" ht="20.100000000000001" customHeight="1" x14ac:dyDescent="0.25">
      <c r="A348" s="177"/>
      <c r="B348" s="121" t="s">
        <v>423</v>
      </c>
      <c r="C348" s="178" t="s">
        <v>314</v>
      </c>
      <c r="D348" s="66">
        <v>0</v>
      </c>
      <c r="E348" s="66">
        <v>0</v>
      </c>
      <c r="F348" s="10"/>
      <c r="G348" s="10"/>
      <c r="H348" s="10"/>
      <c r="I348" s="10"/>
    </row>
    <row r="349" spans="1:9" s="11" customFormat="1" ht="20.100000000000001" customHeight="1" x14ac:dyDescent="0.25">
      <c r="A349" s="177"/>
      <c r="B349" s="121" t="s">
        <v>424</v>
      </c>
      <c r="C349" s="178" t="s">
        <v>314</v>
      </c>
      <c r="D349" s="66">
        <v>0</v>
      </c>
      <c r="E349" s="66">
        <v>0</v>
      </c>
      <c r="F349" s="10"/>
      <c r="G349" s="10"/>
      <c r="H349" s="10"/>
      <c r="I349" s="10"/>
    </row>
    <row r="350" spans="1:9" s="11" customFormat="1" ht="20.100000000000001" customHeight="1" x14ac:dyDescent="0.25">
      <c r="A350" s="175"/>
      <c r="B350" s="119" t="s">
        <v>195</v>
      </c>
      <c r="C350" s="178" t="s">
        <v>314</v>
      </c>
      <c r="D350" s="66">
        <v>0</v>
      </c>
      <c r="E350" s="66">
        <v>0</v>
      </c>
      <c r="F350" s="10"/>
      <c r="G350" s="10"/>
      <c r="H350" s="10"/>
      <c r="I350" s="10"/>
    </row>
    <row r="351" spans="1:9" s="11" customFormat="1" ht="20.100000000000001" customHeight="1" x14ac:dyDescent="0.25">
      <c r="A351" s="250"/>
      <c r="B351" s="263" t="s">
        <v>682</v>
      </c>
      <c r="C351" s="178" t="s">
        <v>314</v>
      </c>
      <c r="D351" s="66">
        <v>0</v>
      </c>
      <c r="E351" s="66">
        <v>0</v>
      </c>
      <c r="F351" s="10"/>
      <c r="G351" s="10"/>
      <c r="H351" s="10"/>
      <c r="I351" s="10"/>
    </row>
    <row r="352" spans="1:9" s="11" customFormat="1" ht="20.100000000000001" customHeight="1" x14ac:dyDescent="0.25">
      <c r="A352" s="176"/>
      <c r="B352" s="239" t="s">
        <v>235</v>
      </c>
      <c r="C352" s="178" t="s">
        <v>314</v>
      </c>
      <c r="D352" s="66">
        <v>0</v>
      </c>
      <c r="E352" s="66">
        <v>0</v>
      </c>
      <c r="F352" s="10"/>
      <c r="G352" s="10"/>
      <c r="H352" s="10"/>
      <c r="I352" s="10"/>
    </row>
    <row r="353" spans="1:9" s="11" customFormat="1" ht="20.100000000000001" customHeight="1" x14ac:dyDescent="0.25">
      <c r="A353" s="175"/>
      <c r="B353" s="119" t="s">
        <v>236</v>
      </c>
      <c r="C353" s="178" t="s">
        <v>314</v>
      </c>
      <c r="D353" s="66">
        <v>0</v>
      </c>
      <c r="E353" s="66">
        <v>0</v>
      </c>
      <c r="F353" s="10"/>
      <c r="G353" s="10"/>
      <c r="H353" s="10"/>
      <c r="I353" s="10"/>
    </row>
    <row r="354" spans="1:9" s="11" customFormat="1" ht="20.100000000000001" customHeight="1" x14ac:dyDescent="0.25">
      <c r="A354" s="176"/>
      <c r="B354" s="239" t="s">
        <v>420</v>
      </c>
      <c r="C354" s="178" t="s">
        <v>314</v>
      </c>
      <c r="D354" s="66">
        <v>0</v>
      </c>
      <c r="E354" s="66">
        <v>0</v>
      </c>
      <c r="F354" s="10"/>
      <c r="G354" s="10"/>
      <c r="H354" s="10"/>
      <c r="I354" s="10"/>
    </row>
    <row r="355" spans="1:9" s="11" customFormat="1" ht="20.100000000000001" customHeight="1" x14ac:dyDescent="0.25">
      <c r="A355" s="176"/>
      <c r="B355" s="239" t="s">
        <v>421</v>
      </c>
      <c r="C355" s="178" t="s">
        <v>314</v>
      </c>
      <c r="D355" s="66">
        <v>0</v>
      </c>
      <c r="E355" s="66">
        <v>0</v>
      </c>
      <c r="F355" s="10"/>
      <c r="G355" s="10"/>
      <c r="H355" s="10"/>
      <c r="I355" s="10"/>
    </row>
    <row r="356" spans="1:9" s="11" customFormat="1" ht="20.100000000000001" customHeight="1" x14ac:dyDescent="0.25">
      <c r="A356" s="175"/>
      <c r="B356" s="119" t="s">
        <v>140</v>
      </c>
      <c r="C356" s="178" t="s">
        <v>314</v>
      </c>
      <c r="D356" s="66">
        <v>0</v>
      </c>
      <c r="E356" s="66">
        <v>0</v>
      </c>
      <c r="F356" s="10"/>
      <c r="G356" s="10"/>
      <c r="H356" s="10"/>
      <c r="I356" s="10"/>
    </row>
    <row r="357" spans="1:9" s="11" customFormat="1" ht="20.100000000000001" customHeight="1" x14ac:dyDescent="0.25">
      <c r="A357" s="175"/>
      <c r="B357" s="119" t="s">
        <v>141</v>
      </c>
      <c r="C357" s="178" t="s">
        <v>314</v>
      </c>
      <c r="D357" s="66">
        <v>0</v>
      </c>
      <c r="E357" s="66">
        <v>0</v>
      </c>
      <c r="F357" s="10"/>
      <c r="G357" s="10"/>
      <c r="H357" s="10"/>
      <c r="I357" s="10"/>
    </row>
    <row r="358" spans="1:9" s="11" customFormat="1" ht="20.100000000000001" customHeight="1" x14ac:dyDescent="0.25">
      <c r="A358" s="141"/>
      <c r="B358" s="157" t="s">
        <v>643</v>
      </c>
      <c r="C358" s="157"/>
      <c r="D358" s="157"/>
      <c r="E358" s="158"/>
      <c r="F358" s="10"/>
      <c r="G358" s="10"/>
      <c r="H358" s="10"/>
      <c r="I358" s="10"/>
    </row>
    <row r="359" spans="1:9" s="11" customFormat="1" ht="20.100000000000001" customHeight="1" x14ac:dyDescent="0.25">
      <c r="A359" s="76"/>
      <c r="B359" s="22" t="s">
        <v>428</v>
      </c>
      <c r="C359" s="16" t="s">
        <v>314</v>
      </c>
      <c r="D359" s="66">
        <v>0</v>
      </c>
      <c r="E359" s="66">
        <v>0</v>
      </c>
      <c r="F359" s="10"/>
      <c r="G359" s="10"/>
      <c r="H359" s="10"/>
      <c r="I359" s="10"/>
    </row>
    <row r="360" spans="1:9" s="11" customFormat="1" ht="20.100000000000001" customHeight="1" x14ac:dyDescent="0.25">
      <c r="A360" s="76"/>
      <c r="B360" s="22" t="s">
        <v>435</v>
      </c>
      <c r="C360" s="16" t="s">
        <v>314</v>
      </c>
      <c r="D360" s="66">
        <v>0</v>
      </c>
      <c r="E360" s="66">
        <v>0</v>
      </c>
      <c r="F360" s="10"/>
      <c r="G360" s="10"/>
      <c r="H360" s="10"/>
      <c r="I360" s="10"/>
    </row>
    <row r="361" spans="1:9" s="11" customFormat="1" ht="20.100000000000001" customHeight="1" x14ac:dyDescent="0.25">
      <c r="A361" s="76"/>
      <c r="B361" s="22" t="s">
        <v>436</v>
      </c>
      <c r="C361" s="16" t="s">
        <v>314</v>
      </c>
      <c r="D361" s="66">
        <v>0</v>
      </c>
      <c r="E361" s="66">
        <v>0</v>
      </c>
      <c r="F361" s="10"/>
      <c r="G361" s="10"/>
      <c r="H361" s="10"/>
      <c r="I361" s="10"/>
    </row>
    <row r="362" spans="1:9" s="11" customFormat="1" ht="20.100000000000001" customHeight="1" x14ac:dyDescent="0.25">
      <c r="A362" s="76"/>
      <c r="B362" s="22" t="s">
        <v>460</v>
      </c>
      <c r="C362" s="16" t="s">
        <v>314</v>
      </c>
      <c r="D362" s="66">
        <v>0</v>
      </c>
      <c r="E362" s="66">
        <v>0</v>
      </c>
      <c r="F362" s="10"/>
      <c r="G362" s="10"/>
      <c r="H362" s="10"/>
      <c r="I362" s="10"/>
    </row>
    <row r="363" spans="1:9" s="11" customFormat="1" ht="20.100000000000001" customHeight="1" x14ac:dyDescent="0.25">
      <c r="A363" s="76"/>
      <c r="B363" s="22" t="s">
        <v>461</v>
      </c>
      <c r="C363" s="16" t="s">
        <v>314</v>
      </c>
      <c r="D363" s="66">
        <v>0</v>
      </c>
      <c r="E363" s="66">
        <v>0</v>
      </c>
      <c r="F363" s="10"/>
      <c r="G363" s="10"/>
      <c r="H363" s="10"/>
      <c r="I363" s="10"/>
    </row>
    <row r="364" spans="1:9" s="11" customFormat="1" ht="20.100000000000001" customHeight="1" x14ac:dyDescent="0.25">
      <c r="A364" s="76"/>
      <c r="B364" s="22" t="s">
        <v>462</v>
      </c>
      <c r="C364" s="16" t="s">
        <v>314</v>
      </c>
      <c r="D364" s="66">
        <v>0</v>
      </c>
      <c r="E364" s="66">
        <v>0</v>
      </c>
      <c r="F364" s="10"/>
      <c r="G364" s="10"/>
      <c r="H364" s="10"/>
      <c r="I364" s="10"/>
    </row>
    <row r="365" spans="1:9" s="11" customFormat="1" ht="20.100000000000001" customHeight="1" x14ac:dyDescent="0.25">
      <c r="A365" s="76"/>
      <c r="B365" s="22" t="s">
        <v>463</v>
      </c>
      <c r="C365" s="16" t="s">
        <v>314</v>
      </c>
      <c r="D365" s="66">
        <v>0</v>
      </c>
      <c r="E365" s="66">
        <v>0</v>
      </c>
      <c r="F365" s="10"/>
      <c r="G365" s="10"/>
      <c r="H365" s="10"/>
      <c r="I365" s="10"/>
    </row>
    <row r="366" spans="1:9" s="11" customFormat="1" ht="20.100000000000001" customHeight="1" x14ac:dyDescent="0.25">
      <c r="A366" s="76"/>
      <c r="B366" s="22" t="s">
        <v>464</v>
      </c>
      <c r="C366" s="16" t="s">
        <v>314</v>
      </c>
      <c r="D366" s="66">
        <v>0</v>
      </c>
      <c r="E366" s="66">
        <v>0</v>
      </c>
      <c r="F366" s="10"/>
      <c r="G366" s="10"/>
      <c r="H366" s="10"/>
      <c r="I366" s="10"/>
    </row>
    <row r="367" spans="1:9" s="11" customFormat="1" ht="20.100000000000001" customHeight="1" x14ac:dyDescent="0.25">
      <c r="A367" s="141"/>
      <c r="B367" s="157" t="s">
        <v>645</v>
      </c>
      <c r="C367" s="157"/>
      <c r="D367" s="157"/>
      <c r="E367" s="158"/>
      <c r="F367" s="10"/>
      <c r="G367" s="10"/>
      <c r="H367" s="10"/>
      <c r="I367" s="10"/>
    </row>
    <row r="368" spans="1:9" s="11" customFormat="1" ht="20.100000000000001" customHeight="1" x14ac:dyDescent="0.25">
      <c r="A368" s="76"/>
      <c r="B368" s="22" t="s">
        <v>428</v>
      </c>
      <c r="C368" s="16" t="s">
        <v>314</v>
      </c>
      <c r="D368" s="66">
        <v>0</v>
      </c>
      <c r="E368" s="66">
        <v>0</v>
      </c>
      <c r="F368" s="10"/>
      <c r="G368" s="10"/>
      <c r="H368" s="10"/>
      <c r="I368" s="10"/>
    </row>
    <row r="369" spans="1:9" s="11" customFormat="1" ht="20.100000000000001" customHeight="1" x14ac:dyDescent="0.25">
      <c r="A369" s="76"/>
      <c r="B369" s="22" t="s">
        <v>435</v>
      </c>
      <c r="C369" s="16" t="s">
        <v>314</v>
      </c>
      <c r="D369" s="66">
        <v>0</v>
      </c>
      <c r="E369" s="66">
        <v>0</v>
      </c>
      <c r="F369" s="10"/>
      <c r="G369" s="10"/>
      <c r="H369" s="10"/>
      <c r="I369" s="10"/>
    </row>
    <row r="370" spans="1:9" s="11" customFormat="1" ht="20.100000000000001" customHeight="1" x14ac:dyDescent="0.25">
      <c r="A370" s="76"/>
      <c r="B370" s="22" t="s">
        <v>436</v>
      </c>
      <c r="C370" s="16" t="s">
        <v>314</v>
      </c>
      <c r="D370" s="66">
        <v>0</v>
      </c>
      <c r="E370" s="66">
        <v>0</v>
      </c>
      <c r="F370" s="10"/>
      <c r="G370" s="10"/>
      <c r="H370" s="10"/>
      <c r="I370" s="10"/>
    </row>
    <row r="371" spans="1:9" s="11" customFormat="1" ht="20.100000000000001" customHeight="1" x14ac:dyDescent="0.25">
      <c r="A371" s="76"/>
      <c r="B371" s="22" t="s">
        <v>429</v>
      </c>
      <c r="C371" s="16" t="s">
        <v>314</v>
      </c>
      <c r="D371" s="66">
        <v>0</v>
      </c>
      <c r="E371" s="66">
        <v>0</v>
      </c>
      <c r="F371" s="10"/>
      <c r="G371" s="10"/>
      <c r="H371" s="10"/>
      <c r="I371" s="10"/>
    </row>
    <row r="372" spans="1:9" s="11" customFormat="1" ht="20.100000000000001" customHeight="1" x14ac:dyDescent="0.25">
      <c r="A372" s="76"/>
      <c r="B372" s="22" t="s">
        <v>430</v>
      </c>
      <c r="C372" s="16" t="s">
        <v>314</v>
      </c>
      <c r="D372" s="66">
        <v>0</v>
      </c>
      <c r="E372" s="66">
        <v>0</v>
      </c>
      <c r="F372" s="10"/>
      <c r="G372" s="10"/>
      <c r="H372" s="10"/>
      <c r="I372" s="10"/>
    </row>
    <row r="373" spans="1:9" s="11" customFormat="1" ht="20.100000000000001" customHeight="1" x14ac:dyDescent="0.25">
      <c r="A373" s="76"/>
      <c r="B373" s="22" t="s">
        <v>431</v>
      </c>
      <c r="C373" s="16" t="s">
        <v>314</v>
      </c>
      <c r="D373" s="66">
        <v>0</v>
      </c>
      <c r="E373" s="66">
        <v>0</v>
      </c>
      <c r="F373" s="10"/>
      <c r="G373" s="10"/>
      <c r="H373" s="10"/>
      <c r="I373" s="10"/>
    </row>
    <row r="374" spans="1:9" s="11" customFormat="1" ht="20.100000000000001" customHeight="1" x14ac:dyDescent="0.25">
      <c r="A374" s="76"/>
      <c r="B374" s="22" t="s">
        <v>432</v>
      </c>
      <c r="C374" s="16" t="s">
        <v>314</v>
      </c>
      <c r="D374" s="66">
        <v>0</v>
      </c>
      <c r="E374" s="66">
        <v>0</v>
      </c>
      <c r="F374" s="10"/>
      <c r="G374" s="10"/>
      <c r="H374" s="10"/>
      <c r="I374" s="10"/>
    </row>
    <row r="375" spans="1:9" s="11" customFormat="1" ht="20.100000000000001" customHeight="1" x14ac:dyDescent="0.25">
      <c r="A375" s="76"/>
      <c r="B375" s="22" t="s">
        <v>433</v>
      </c>
      <c r="C375" s="16" t="s">
        <v>314</v>
      </c>
      <c r="D375" s="66">
        <v>0</v>
      </c>
      <c r="E375" s="66">
        <v>0</v>
      </c>
      <c r="F375" s="10"/>
      <c r="G375" s="10"/>
      <c r="H375" s="10"/>
      <c r="I375" s="10"/>
    </row>
    <row r="376" spans="1:9" s="11" customFormat="1" ht="20.100000000000001" customHeight="1" x14ac:dyDescent="0.25">
      <c r="A376" s="113" t="s">
        <v>587</v>
      </c>
      <c r="B376" s="123" t="s">
        <v>197</v>
      </c>
      <c r="C376" s="73"/>
      <c r="D376" s="73"/>
      <c r="E376" s="124"/>
      <c r="F376" s="10"/>
      <c r="G376" s="10"/>
      <c r="H376" s="10"/>
      <c r="I376" s="10"/>
    </row>
    <row r="377" spans="1:9" s="11" customFormat="1" ht="20.100000000000001" customHeight="1" x14ac:dyDescent="0.25">
      <c r="A377" s="176"/>
      <c r="B377" s="239" t="s">
        <v>199</v>
      </c>
      <c r="C377" s="16" t="s">
        <v>314</v>
      </c>
      <c r="D377" s="66">
        <v>0</v>
      </c>
      <c r="E377" s="66">
        <v>0</v>
      </c>
      <c r="F377" s="10"/>
      <c r="G377" s="10"/>
      <c r="H377" s="10"/>
      <c r="I377" s="10"/>
    </row>
    <row r="378" spans="1:9" s="11" customFormat="1" ht="20.100000000000001" customHeight="1" x14ac:dyDescent="0.25">
      <c r="A378" s="176"/>
      <c r="B378" s="239" t="s">
        <v>208</v>
      </c>
      <c r="C378" s="16" t="s">
        <v>314</v>
      </c>
      <c r="D378" s="66">
        <v>0</v>
      </c>
      <c r="E378" s="66">
        <v>0</v>
      </c>
      <c r="F378" s="10"/>
      <c r="G378" s="10"/>
      <c r="H378" s="10"/>
      <c r="I378" s="10"/>
    </row>
    <row r="379" spans="1:9" s="11" customFormat="1" ht="20.100000000000001" customHeight="1" x14ac:dyDescent="0.25">
      <c r="A379" s="175"/>
      <c r="B379" s="119" t="s">
        <v>200</v>
      </c>
      <c r="C379" s="16" t="s">
        <v>314</v>
      </c>
      <c r="D379" s="66">
        <v>0</v>
      </c>
      <c r="E379" s="66">
        <v>0</v>
      </c>
      <c r="F379" s="10"/>
      <c r="G379" s="10"/>
      <c r="H379" s="10"/>
      <c r="I379" s="10"/>
    </row>
    <row r="380" spans="1:9" s="11" customFormat="1" ht="20.100000000000001" customHeight="1" x14ac:dyDescent="0.25">
      <c r="A380" s="176"/>
      <c r="B380" s="239" t="s">
        <v>196</v>
      </c>
      <c r="C380" s="16" t="s">
        <v>314</v>
      </c>
      <c r="D380" s="66">
        <v>0</v>
      </c>
      <c r="E380" s="66">
        <v>0</v>
      </c>
      <c r="F380" s="10"/>
      <c r="G380" s="10"/>
      <c r="H380" s="10"/>
      <c r="I380" s="10"/>
    </row>
    <row r="381" spans="1:9" s="11" customFormat="1" ht="20.100000000000001" customHeight="1" x14ac:dyDescent="0.25">
      <c r="A381" s="176"/>
      <c r="B381" s="239" t="s">
        <v>201</v>
      </c>
      <c r="C381" s="16" t="s">
        <v>314</v>
      </c>
      <c r="D381" s="66">
        <v>0</v>
      </c>
      <c r="E381" s="66">
        <v>0</v>
      </c>
      <c r="F381" s="10"/>
      <c r="G381" s="10"/>
      <c r="H381" s="10"/>
      <c r="I381" s="10"/>
    </row>
    <row r="382" spans="1:9" s="11" customFormat="1" ht="20.100000000000001" customHeight="1" x14ac:dyDescent="0.25">
      <c r="A382" s="175"/>
      <c r="B382" s="119" t="s">
        <v>140</v>
      </c>
      <c r="C382" s="16" t="s">
        <v>314</v>
      </c>
      <c r="D382" s="66">
        <v>0</v>
      </c>
      <c r="E382" s="66">
        <v>0</v>
      </c>
      <c r="F382" s="10"/>
      <c r="G382" s="10"/>
      <c r="H382" s="10"/>
      <c r="I382" s="10"/>
    </row>
    <row r="383" spans="1:9" s="11" customFormat="1" ht="20.100000000000001" customHeight="1" x14ac:dyDescent="0.25">
      <c r="A383" s="175"/>
      <c r="B383" s="119" t="s">
        <v>141</v>
      </c>
      <c r="C383" s="16" t="s">
        <v>314</v>
      </c>
      <c r="D383" s="66">
        <v>0</v>
      </c>
      <c r="E383" s="66">
        <v>0</v>
      </c>
      <c r="F383" s="10"/>
      <c r="G383" s="10"/>
      <c r="H383" s="10"/>
      <c r="I383" s="10"/>
    </row>
    <row r="384" spans="1:9" s="11" customFormat="1" ht="20.100000000000001" customHeight="1" x14ac:dyDescent="0.25">
      <c r="A384" s="175"/>
      <c r="B384" s="119" t="s">
        <v>105</v>
      </c>
      <c r="C384" s="16" t="s">
        <v>314</v>
      </c>
      <c r="D384" s="66">
        <v>0</v>
      </c>
      <c r="E384" s="66">
        <v>0</v>
      </c>
      <c r="F384" s="10"/>
      <c r="G384" s="10"/>
      <c r="H384" s="10"/>
      <c r="I384" s="10"/>
    </row>
    <row r="385" spans="1:9" s="11" customFormat="1" ht="20.100000000000001" customHeight="1" x14ac:dyDescent="0.25">
      <c r="A385" s="141" t="s">
        <v>588</v>
      </c>
      <c r="B385" s="157" t="s">
        <v>646</v>
      </c>
      <c r="C385" s="157"/>
      <c r="D385" s="157"/>
      <c r="E385" s="158"/>
      <c r="F385" s="10"/>
      <c r="G385" s="10"/>
      <c r="H385" s="10"/>
      <c r="I385" s="10"/>
    </row>
    <row r="386" spans="1:9" s="11" customFormat="1" ht="20.100000000000001" customHeight="1" x14ac:dyDescent="0.25">
      <c r="A386" s="76"/>
      <c r="B386" s="22" t="s">
        <v>437</v>
      </c>
      <c r="C386" s="16" t="s">
        <v>314</v>
      </c>
      <c r="D386" s="66">
        <v>0</v>
      </c>
      <c r="E386" s="66">
        <v>0</v>
      </c>
      <c r="F386" s="10"/>
      <c r="G386" s="10"/>
      <c r="H386" s="10"/>
      <c r="I386" s="10"/>
    </row>
    <row r="387" spans="1:9" s="11" customFormat="1" ht="20.100000000000001" customHeight="1" x14ac:dyDescent="0.25">
      <c r="A387" s="76"/>
      <c r="B387" s="22" t="s">
        <v>438</v>
      </c>
      <c r="C387" s="16" t="s">
        <v>314</v>
      </c>
      <c r="D387" s="66">
        <v>0</v>
      </c>
      <c r="E387" s="66">
        <v>0</v>
      </c>
      <c r="F387" s="10"/>
      <c r="G387" s="10"/>
      <c r="H387" s="10"/>
      <c r="I387" s="10"/>
    </row>
    <row r="388" spans="1:9" s="11" customFormat="1" ht="20.100000000000001" customHeight="1" x14ac:dyDescent="0.25">
      <c r="A388" s="76"/>
      <c r="B388" s="22" t="s">
        <v>439</v>
      </c>
      <c r="C388" s="16" t="s">
        <v>314</v>
      </c>
      <c r="D388" s="66">
        <v>0</v>
      </c>
      <c r="E388" s="66">
        <v>0</v>
      </c>
      <c r="F388" s="10"/>
      <c r="G388" s="10"/>
      <c r="H388" s="10"/>
      <c r="I388" s="10"/>
    </row>
    <row r="389" spans="1:9" s="11" customFormat="1" ht="20.100000000000001" customHeight="1" x14ac:dyDescent="0.25">
      <c r="A389" s="141" t="s">
        <v>589</v>
      </c>
      <c r="B389" s="157" t="s">
        <v>647</v>
      </c>
      <c r="C389" s="157"/>
      <c r="D389" s="157"/>
      <c r="E389" s="158"/>
      <c r="F389" s="10"/>
      <c r="G389" s="10"/>
      <c r="H389" s="10"/>
      <c r="I389" s="10"/>
    </row>
    <row r="390" spans="1:9" s="11" customFormat="1" ht="20.100000000000001" customHeight="1" x14ac:dyDescent="0.25">
      <c r="A390" s="76"/>
      <c r="B390" s="22" t="s">
        <v>437</v>
      </c>
      <c r="C390" s="16" t="s">
        <v>314</v>
      </c>
      <c r="D390" s="66">
        <v>0</v>
      </c>
      <c r="E390" s="66">
        <v>0</v>
      </c>
      <c r="F390" s="10"/>
      <c r="G390" s="10"/>
      <c r="H390" s="10"/>
      <c r="I390" s="10"/>
    </row>
    <row r="391" spans="1:9" s="11" customFormat="1" ht="20.100000000000001" customHeight="1" x14ac:dyDescent="0.25">
      <c r="A391" s="76"/>
      <c r="B391" s="22" t="s">
        <v>438</v>
      </c>
      <c r="C391" s="16" t="s">
        <v>314</v>
      </c>
      <c r="D391" s="66">
        <v>0</v>
      </c>
      <c r="E391" s="66">
        <v>0</v>
      </c>
      <c r="F391" s="10"/>
      <c r="G391" s="10"/>
      <c r="H391" s="10"/>
      <c r="I391" s="10"/>
    </row>
    <row r="392" spans="1:9" s="11" customFormat="1" ht="20.100000000000001" customHeight="1" x14ac:dyDescent="0.25">
      <c r="A392" s="76"/>
      <c r="B392" s="22" t="s">
        <v>439</v>
      </c>
      <c r="C392" s="16" t="s">
        <v>314</v>
      </c>
      <c r="D392" s="66">
        <v>0</v>
      </c>
      <c r="E392" s="66">
        <v>0</v>
      </c>
      <c r="F392" s="10"/>
      <c r="G392" s="10"/>
      <c r="H392" s="10"/>
      <c r="I392" s="10"/>
    </row>
    <row r="393" spans="1:9" s="11" customFormat="1" ht="20.100000000000001" customHeight="1" x14ac:dyDescent="0.25">
      <c r="A393" s="141" t="s">
        <v>590</v>
      </c>
      <c r="B393" s="157" t="s">
        <v>648</v>
      </c>
      <c r="C393" s="157"/>
      <c r="D393" s="157"/>
      <c r="E393" s="158"/>
      <c r="F393" s="10"/>
      <c r="G393" s="10"/>
      <c r="H393" s="10"/>
      <c r="I393" s="10"/>
    </row>
    <row r="394" spans="1:9" s="11" customFormat="1" ht="20.100000000000001" customHeight="1" x14ac:dyDescent="0.25">
      <c r="A394" s="76"/>
      <c r="B394" s="22" t="s">
        <v>437</v>
      </c>
      <c r="C394" s="16" t="s">
        <v>314</v>
      </c>
      <c r="D394" s="66">
        <v>0</v>
      </c>
      <c r="E394" s="66">
        <v>0</v>
      </c>
      <c r="F394" s="10"/>
      <c r="G394" s="10"/>
      <c r="H394" s="10"/>
      <c r="I394" s="10"/>
    </row>
    <row r="395" spans="1:9" s="11" customFormat="1" ht="20.100000000000001" customHeight="1" x14ac:dyDescent="0.25">
      <c r="A395" s="76"/>
      <c r="B395" s="22" t="s">
        <v>438</v>
      </c>
      <c r="C395" s="16" t="s">
        <v>314</v>
      </c>
      <c r="D395" s="66">
        <v>0</v>
      </c>
      <c r="E395" s="66">
        <v>0</v>
      </c>
      <c r="F395" s="10"/>
      <c r="G395" s="10"/>
      <c r="H395" s="10"/>
      <c r="I395" s="10"/>
    </row>
    <row r="396" spans="1:9" s="11" customFormat="1" ht="20.100000000000001" customHeight="1" x14ac:dyDescent="0.25">
      <c r="A396" s="76"/>
      <c r="B396" s="22" t="s">
        <v>439</v>
      </c>
      <c r="C396" s="16" t="s">
        <v>314</v>
      </c>
      <c r="D396" s="66">
        <v>0</v>
      </c>
      <c r="E396" s="66">
        <v>0</v>
      </c>
      <c r="F396" s="10"/>
      <c r="G396" s="10"/>
      <c r="H396" s="10"/>
      <c r="I396" s="10"/>
    </row>
    <row r="397" spans="1:9" s="11" customFormat="1" ht="20.100000000000001" customHeight="1" x14ac:dyDescent="0.25">
      <c r="A397" s="141" t="s">
        <v>591</v>
      </c>
      <c r="B397" s="157" t="s">
        <v>649</v>
      </c>
      <c r="C397" s="157"/>
      <c r="D397" s="157"/>
      <c r="E397" s="158"/>
      <c r="F397" s="10"/>
      <c r="G397" s="10"/>
      <c r="H397" s="10"/>
      <c r="I397" s="10"/>
    </row>
    <row r="398" spans="1:9" s="11" customFormat="1" ht="20.100000000000001" customHeight="1" x14ac:dyDescent="0.25">
      <c r="A398" s="76"/>
      <c r="B398" s="22" t="s">
        <v>437</v>
      </c>
      <c r="C398" s="16" t="s">
        <v>314</v>
      </c>
      <c r="D398" s="66">
        <v>0</v>
      </c>
      <c r="E398" s="66">
        <v>0</v>
      </c>
      <c r="F398" s="10"/>
      <c r="G398" s="10"/>
      <c r="H398" s="10"/>
      <c r="I398" s="10"/>
    </row>
    <row r="399" spans="1:9" s="11" customFormat="1" ht="20.100000000000001" customHeight="1" x14ac:dyDescent="0.25">
      <c r="A399" s="76"/>
      <c r="B399" s="22" t="s">
        <v>438</v>
      </c>
      <c r="C399" s="16" t="s">
        <v>314</v>
      </c>
      <c r="D399" s="66">
        <v>0</v>
      </c>
      <c r="E399" s="66">
        <v>0</v>
      </c>
      <c r="F399" s="10"/>
      <c r="G399" s="10"/>
      <c r="H399" s="10"/>
      <c r="I399" s="10"/>
    </row>
    <row r="400" spans="1:9" s="11" customFormat="1" ht="20.100000000000001" customHeight="1" x14ac:dyDescent="0.25">
      <c r="A400" s="76"/>
      <c r="B400" s="22" t="s">
        <v>439</v>
      </c>
      <c r="C400" s="16" t="s">
        <v>314</v>
      </c>
      <c r="D400" s="66">
        <v>0</v>
      </c>
      <c r="E400" s="66">
        <v>0</v>
      </c>
      <c r="F400" s="10"/>
      <c r="G400" s="10"/>
      <c r="H400" s="10"/>
      <c r="I400" s="10"/>
    </row>
    <row r="401" spans="1:9" s="11" customFormat="1" ht="20.100000000000001" customHeight="1" x14ac:dyDescent="0.25">
      <c r="A401" s="113" t="s">
        <v>592</v>
      </c>
      <c r="B401" s="123" t="s">
        <v>206</v>
      </c>
      <c r="C401" s="73"/>
      <c r="D401" s="73"/>
      <c r="E401" s="124"/>
      <c r="F401" s="10"/>
      <c r="G401" s="10"/>
      <c r="H401" s="10"/>
      <c r="I401" s="10"/>
    </row>
    <row r="402" spans="1:9" s="11" customFormat="1" ht="20.100000000000001" customHeight="1" x14ac:dyDescent="0.25">
      <c r="A402" s="176"/>
      <c r="B402" s="239" t="s">
        <v>199</v>
      </c>
      <c r="C402" s="16" t="s">
        <v>314</v>
      </c>
      <c r="D402" s="66">
        <v>0</v>
      </c>
      <c r="E402" s="66">
        <v>0</v>
      </c>
      <c r="F402" s="10"/>
      <c r="G402" s="10"/>
      <c r="H402" s="10"/>
      <c r="I402" s="10"/>
    </row>
    <row r="403" spans="1:9" s="11" customFormat="1" ht="20.100000000000001" customHeight="1" x14ac:dyDescent="0.25">
      <c r="A403" s="176"/>
      <c r="B403" s="239" t="s">
        <v>208</v>
      </c>
      <c r="C403" s="16" t="s">
        <v>314</v>
      </c>
      <c r="D403" s="66">
        <v>0</v>
      </c>
      <c r="E403" s="66">
        <v>0</v>
      </c>
      <c r="F403" s="10"/>
      <c r="G403" s="10"/>
      <c r="H403" s="10"/>
      <c r="I403" s="10"/>
    </row>
    <row r="404" spans="1:9" s="11" customFormat="1" ht="20.100000000000001" customHeight="1" x14ac:dyDescent="0.25">
      <c r="A404" s="175"/>
      <c r="B404" s="119" t="s">
        <v>219</v>
      </c>
      <c r="C404" s="15" t="s">
        <v>314</v>
      </c>
      <c r="D404" s="66">
        <v>0</v>
      </c>
      <c r="E404" s="66">
        <v>0</v>
      </c>
      <c r="F404" s="10"/>
      <c r="G404" s="10"/>
      <c r="H404" s="10"/>
      <c r="I404" s="10"/>
    </row>
    <row r="405" spans="1:9" s="11" customFormat="1" ht="20.100000000000001" customHeight="1" x14ac:dyDescent="0.25">
      <c r="A405" s="176"/>
      <c r="B405" s="239" t="s">
        <v>209</v>
      </c>
      <c r="C405" s="16" t="s">
        <v>314</v>
      </c>
      <c r="D405" s="66">
        <v>0</v>
      </c>
      <c r="E405" s="66">
        <v>0</v>
      </c>
      <c r="F405" s="10"/>
      <c r="G405" s="10"/>
      <c r="H405" s="10"/>
      <c r="I405" s="10"/>
    </row>
    <row r="406" spans="1:9" s="11" customFormat="1" ht="20.100000000000001" customHeight="1" x14ac:dyDescent="0.25">
      <c r="A406" s="176"/>
      <c r="B406" s="239" t="s">
        <v>201</v>
      </c>
      <c r="C406" s="16" t="s">
        <v>314</v>
      </c>
      <c r="D406" s="66">
        <v>0</v>
      </c>
      <c r="E406" s="66">
        <v>0</v>
      </c>
      <c r="F406" s="10"/>
      <c r="G406" s="10"/>
      <c r="H406" s="10"/>
      <c r="I406" s="10"/>
    </row>
    <row r="407" spans="1:9" s="11" customFormat="1" ht="20.100000000000001" customHeight="1" x14ac:dyDescent="0.25">
      <c r="A407" s="175"/>
      <c r="B407" s="119" t="s">
        <v>210</v>
      </c>
      <c r="C407" s="15" t="s">
        <v>314</v>
      </c>
      <c r="D407" s="66">
        <v>0</v>
      </c>
      <c r="E407" s="66">
        <v>0</v>
      </c>
      <c r="F407" s="10"/>
      <c r="G407" s="10"/>
      <c r="H407" s="10"/>
      <c r="I407" s="10"/>
    </row>
    <row r="408" spans="1:9" s="11" customFormat="1" ht="20.100000000000001" customHeight="1" x14ac:dyDescent="0.25">
      <c r="A408" s="175"/>
      <c r="B408" s="119" t="s">
        <v>28</v>
      </c>
      <c r="C408" s="15" t="s">
        <v>314</v>
      </c>
      <c r="D408" s="66">
        <v>0</v>
      </c>
      <c r="E408" s="66">
        <v>0</v>
      </c>
      <c r="F408" s="10"/>
      <c r="G408" s="10"/>
      <c r="H408" s="10"/>
      <c r="I408" s="10"/>
    </row>
    <row r="409" spans="1:9" ht="20.100000000000001" customHeight="1" x14ac:dyDescent="0.2">
      <c r="A409" s="175"/>
      <c r="B409" s="119" t="s">
        <v>122</v>
      </c>
      <c r="C409" s="15" t="s">
        <v>314</v>
      </c>
      <c r="D409" s="66">
        <v>0</v>
      </c>
      <c r="E409" s="66">
        <v>0</v>
      </c>
    </row>
    <row r="410" spans="1:9" s="11" customFormat="1" ht="20.100000000000001" customHeight="1" x14ac:dyDescent="0.25">
      <c r="A410" s="159"/>
      <c r="B410" s="167" t="s">
        <v>651</v>
      </c>
      <c r="C410" s="155"/>
      <c r="D410" s="155"/>
      <c r="E410" s="156"/>
      <c r="F410" s="10"/>
      <c r="G410" s="10"/>
      <c r="H410" s="10"/>
      <c r="I410" s="10"/>
    </row>
    <row r="411" spans="1:9" s="11" customFormat="1" ht="20.100000000000001" customHeight="1" x14ac:dyDescent="0.25">
      <c r="A411" s="76"/>
      <c r="B411" s="22" t="s">
        <v>437</v>
      </c>
      <c r="C411" s="16" t="s">
        <v>314</v>
      </c>
      <c r="D411" s="66">
        <v>0</v>
      </c>
      <c r="E411" s="66">
        <v>0</v>
      </c>
      <c r="F411" s="10"/>
      <c r="G411" s="10"/>
      <c r="H411" s="10"/>
      <c r="I411" s="10"/>
    </row>
    <row r="412" spans="1:9" s="11" customFormat="1" ht="20.100000000000001" customHeight="1" x14ac:dyDescent="0.25">
      <c r="A412" s="76"/>
      <c r="B412" s="22" t="s">
        <v>438</v>
      </c>
      <c r="C412" s="16" t="s">
        <v>314</v>
      </c>
      <c r="D412" s="66">
        <v>0</v>
      </c>
      <c r="E412" s="66">
        <v>0</v>
      </c>
      <c r="F412" s="10"/>
      <c r="G412" s="10"/>
      <c r="H412" s="10"/>
      <c r="I412" s="10"/>
    </row>
    <row r="413" spans="1:9" s="11" customFormat="1" ht="20.100000000000001" customHeight="1" x14ac:dyDescent="0.25">
      <c r="A413" s="76"/>
      <c r="B413" s="22" t="s">
        <v>439</v>
      </c>
      <c r="C413" s="16" t="s">
        <v>314</v>
      </c>
      <c r="D413" s="66">
        <v>0</v>
      </c>
      <c r="E413" s="66">
        <v>0</v>
      </c>
      <c r="F413" s="10"/>
      <c r="G413" s="10"/>
      <c r="H413" s="10"/>
      <c r="I413" s="10"/>
    </row>
    <row r="414" spans="1:9" s="11" customFormat="1" ht="20.100000000000001" customHeight="1" x14ac:dyDescent="0.25">
      <c r="A414" s="159"/>
      <c r="B414" s="167" t="s">
        <v>650</v>
      </c>
      <c r="C414" s="155"/>
      <c r="D414" s="155"/>
      <c r="E414" s="156"/>
      <c r="F414" s="10"/>
      <c r="G414" s="10"/>
      <c r="H414" s="10"/>
      <c r="I414" s="10"/>
    </row>
    <row r="415" spans="1:9" s="11" customFormat="1" ht="20.100000000000001" customHeight="1" x14ac:dyDescent="0.25">
      <c r="A415" s="76"/>
      <c r="B415" s="22" t="s">
        <v>437</v>
      </c>
      <c r="C415" s="16" t="s">
        <v>314</v>
      </c>
      <c r="D415" s="66">
        <v>0</v>
      </c>
      <c r="E415" s="66">
        <v>0</v>
      </c>
      <c r="F415" s="10"/>
      <c r="G415" s="10"/>
      <c r="H415" s="10"/>
      <c r="I415" s="10"/>
    </row>
    <row r="416" spans="1:9" s="11" customFormat="1" ht="20.100000000000001" customHeight="1" x14ac:dyDescent="0.25">
      <c r="A416" s="76"/>
      <c r="B416" s="22" t="s">
        <v>438</v>
      </c>
      <c r="C416" s="16" t="s">
        <v>314</v>
      </c>
      <c r="D416" s="66">
        <v>0</v>
      </c>
      <c r="E416" s="66">
        <v>0</v>
      </c>
      <c r="F416" s="10"/>
      <c r="G416" s="10"/>
      <c r="H416" s="10"/>
      <c r="I416" s="10"/>
    </row>
    <row r="417" spans="1:9" s="11" customFormat="1" ht="20.100000000000001" customHeight="1" x14ac:dyDescent="0.25">
      <c r="A417" s="76"/>
      <c r="B417" s="22" t="s">
        <v>439</v>
      </c>
      <c r="C417" s="16" t="s">
        <v>314</v>
      </c>
      <c r="D417" s="66">
        <v>0</v>
      </c>
      <c r="E417" s="66">
        <v>0</v>
      </c>
      <c r="F417" s="10"/>
      <c r="G417" s="10"/>
      <c r="H417" s="10"/>
      <c r="I417" s="10"/>
    </row>
    <row r="418" spans="1:9" s="11" customFormat="1" ht="20.100000000000001" customHeight="1" x14ac:dyDescent="0.25">
      <c r="A418" s="159"/>
      <c r="B418" s="167" t="s">
        <v>652</v>
      </c>
      <c r="C418" s="155"/>
      <c r="D418" s="155"/>
      <c r="E418" s="156"/>
      <c r="F418" s="10"/>
      <c r="G418" s="10"/>
      <c r="H418" s="10"/>
      <c r="I418" s="10"/>
    </row>
    <row r="419" spans="1:9" ht="20.100000000000001" customHeight="1" x14ac:dyDescent="0.2">
      <c r="A419" s="76"/>
      <c r="B419" s="22" t="s">
        <v>437</v>
      </c>
      <c r="C419" s="16" t="s">
        <v>314</v>
      </c>
      <c r="D419" s="66">
        <v>0</v>
      </c>
      <c r="E419" s="66">
        <v>0</v>
      </c>
    </row>
    <row r="420" spans="1:9" ht="20.100000000000001" customHeight="1" x14ac:dyDescent="0.2">
      <c r="A420" s="76"/>
      <c r="B420" s="22" t="s">
        <v>438</v>
      </c>
      <c r="C420" s="16" t="s">
        <v>314</v>
      </c>
      <c r="D420" s="66">
        <v>0</v>
      </c>
      <c r="E420" s="66">
        <v>0</v>
      </c>
    </row>
    <row r="421" spans="1:9" s="11" customFormat="1" ht="20.100000000000001" customHeight="1" x14ac:dyDescent="0.25">
      <c r="A421" s="76"/>
      <c r="B421" s="22" t="s">
        <v>439</v>
      </c>
      <c r="C421" s="16" t="s">
        <v>314</v>
      </c>
      <c r="D421" s="66">
        <v>0</v>
      </c>
      <c r="E421" s="66">
        <v>0</v>
      </c>
      <c r="F421" s="10"/>
      <c r="G421" s="10"/>
      <c r="H421" s="10"/>
      <c r="I421" s="10"/>
    </row>
    <row r="422" spans="1:9" s="11" customFormat="1" ht="20.100000000000001" customHeight="1" x14ac:dyDescent="0.25">
      <c r="A422" s="112" t="s">
        <v>596</v>
      </c>
      <c r="B422" s="69" t="s">
        <v>213</v>
      </c>
      <c r="C422" s="73"/>
      <c r="D422" s="73"/>
      <c r="E422" s="124"/>
      <c r="F422" s="10"/>
      <c r="G422" s="10"/>
      <c r="H422" s="10"/>
      <c r="I422" s="10"/>
    </row>
    <row r="423" spans="1:9" s="11" customFormat="1" ht="20.100000000000001" customHeight="1" x14ac:dyDescent="0.25">
      <c r="A423" s="76"/>
      <c r="B423" s="14" t="s">
        <v>653</v>
      </c>
      <c r="C423" s="16" t="s">
        <v>11</v>
      </c>
      <c r="D423" s="66">
        <v>0</v>
      </c>
      <c r="E423" s="66">
        <v>0</v>
      </c>
      <c r="F423" s="10"/>
      <c r="G423" s="10"/>
      <c r="H423" s="10"/>
      <c r="I423" s="10"/>
    </row>
    <row r="424" spans="1:9" s="11" customFormat="1" ht="20.100000000000001" customHeight="1" x14ac:dyDescent="0.25">
      <c r="A424" s="76"/>
      <c r="B424" s="14" t="s">
        <v>654</v>
      </c>
      <c r="C424" s="16" t="s">
        <v>11</v>
      </c>
      <c r="D424" s="66">
        <v>0</v>
      </c>
      <c r="E424" s="66">
        <v>0</v>
      </c>
      <c r="F424" s="10"/>
      <c r="G424" s="10"/>
      <c r="H424" s="10"/>
      <c r="I424" s="10"/>
    </row>
    <row r="425" spans="1:9" ht="20.100000000000001" customHeight="1" x14ac:dyDescent="0.2">
      <c r="A425" s="160"/>
      <c r="B425" s="14" t="s">
        <v>655</v>
      </c>
      <c r="C425" s="15" t="s">
        <v>11</v>
      </c>
      <c r="D425" s="66">
        <v>0</v>
      </c>
      <c r="E425" s="66">
        <v>0</v>
      </c>
    </row>
    <row r="454" spans="2:4" x14ac:dyDescent="0.2">
      <c r="B454" s="29"/>
      <c r="D454" s="30"/>
    </row>
    <row r="455" spans="2:4" x14ac:dyDescent="0.2">
      <c r="B455" s="29"/>
      <c r="D455" s="30"/>
    </row>
    <row r="456" spans="2:4" x14ac:dyDescent="0.2">
      <c r="B456" s="29"/>
      <c r="D456" s="30"/>
    </row>
  </sheetData>
  <sheetProtection sheet="1" objects="1" scenarios="1"/>
  <protectedRanges>
    <protectedRange sqref="E1:E1048576" name="Prix TTC"/>
    <protectedRange sqref="D1:D1048576" name="Prix HT"/>
    <protectedRange sqref="A3 B3" name="Nom candidat"/>
  </protectedRanges>
  <mergeCells count="6">
    <mergeCell ref="A60:E60"/>
    <mergeCell ref="A2:E2"/>
    <mergeCell ref="A1:E1"/>
    <mergeCell ref="A31:E31"/>
    <mergeCell ref="A50:E50"/>
    <mergeCell ref="A54:E54"/>
  </mergeCells>
  <phoneticPr fontId="5" type="noConversion"/>
  <pageMargins left="0" right="0" top="0.39370078740157483" bottom="0.78740157480314965" header="0.31496062992125984" footer="0.31496062992125984"/>
  <pageSetup paperSize="9" scale="75" orientation="portrait" horizontalDpi="4294967293" verticalDpi="300" r:id="rId1"/>
  <headerFooter alignWithMargins="0">
    <oddFooter>&amp;C&amp;D&amp;RPage&amp;P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0AC4E-D637-4BD2-89C2-807BDEDDCBEB}">
  <sheetPr>
    <tabColor theme="3" tint="0.59999389629810485"/>
  </sheetPr>
  <dimension ref="A1:L455"/>
  <sheetViews>
    <sheetView showZeros="0" zoomScale="90" zoomScaleNormal="90" zoomScaleSheetLayoutView="100" workbookViewId="0">
      <selection activeCell="C10" sqref="C10"/>
    </sheetView>
  </sheetViews>
  <sheetFormatPr baseColWidth="10" defaultColWidth="11.44140625" defaultRowHeight="11.4" x14ac:dyDescent="0.2"/>
  <cols>
    <col min="1" max="1" width="15.33203125" style="9" customWidth="1"/>
    <col min="2" max="2" width="94.88671875" style="7" customWidth="1"/>
    <col min="3" max="3" width="10.6640625" style="8" customWidth="1"/>
    <col min="4" max="4" width="20.6640625" style="25" customWidth="1"/>
    <col min="5" max="5" width="20.6640625" style="26" customWidth="1"/>
    <col min="6" max="6" width="10.6640625" style="8" customWidth="1"/>
    <col min="7" max="7" width="20.6640625" style="25" customWidth="1"/>
    <col min="8" max="8" width="20.6640625" style="26" customWidth="1"/>
    <col min="9" max="11" width="11.44140625" style="7"/>
    <col min="12" max="12" width="12.33203125" style="7" bestFit="1" customWidth="1"/>
    <col min="13" max="16384" width="11.44140625" style="7"/>
  </cols>
  <sheetData>
    <row r="1" spans="1:12" s="11" customFormat="1" ht="18" customHeight="1" x14ac:dyDescent="0.3">
      <c r="A1" s="275" t="s">
        <v>513</v>
      </c>
      <c r="B1" s="276"/>
      <c r="C1" s="276"/>
      <c r="D1" s="276"/>
      <c r="E1" s="277"/>
      <c r="F1" s="181"/>
      <c r="G1" s="181"/>
      <c r="H1" s="181"/>
    </row>
    <row r="2" spans="1:12" s="11" customFormat="1" ht="40.5" customHeight="1" thickBot="1" x14ac:dyDescent="0.3">
      <c r="A2" s="272" t="s">
        <v>450</v>
      </c>
      <c r="B2" s="273"/>
      <c r="C2" s="273"/>
      <c r="D2" s="273"/>
      <c r="E2" s="274"/>
      <c r="F2" s="180"/>
      <c r="G2" s="180"/>
      <c r="H2" s="180"/>
    </row>
    <row r="3" spans="1:12" s="13" customFormat="1" ht="33.75" customHeight="1" thickBot="1" x14ac:dyDescent="0.3">
      <c r="A3" s="52" t="s">
        <v>16</v>
      </c>
      <c r="B3" s="50" t="s">
        <v>13</v>
      </c>
      <c r="C3" s="50" t="s">
        <v>15</v>
      </c>
      <c r="D3" s="51" t="s">
        <v>656</v>
      </c>
      <c r="E3" s="56" t="s">
        <v>657</v>
      </c>
      <c r="F3" s="264" t="s">
        <v>14</v>
      </c>
      <c r="G3" s="51" t="s">
        <v>658</v>
      </c>
      <c r="H3" s="56" t="s">
        <v>659</v>
      </c>
    </row>
    <row r="4" spans="1:12" s="132" customFormat="1" ht="5.4" customHeight="1" thickBot="1" x14ac:dyDescent="0.3">
      <c r="A4" s="130"/>
      <c r="B4" s="27"/>
      <c r="C4" s="131"/>
      <c r="D4" s="122"/>
      <c r="E4" s="122"/>
      <c r="F4" s="131"/>
      <c r="G4" s="122"/>
      <c r="H4" s="122"/>
    </row>
    <row r="5" spans="1:12" s="13" customFormat="1" ht="20.100000000000001" customHeight="1" thickBot="1" x14ac:dyDescent="0.3">
      <c r="A5" s="77">
        <v>7</v>
      </c>
      <c r="B5" s="135" t="s">
        <v>17</v>
      </c>
      <c r="C5" s="71"/>
      <c r="D5" s="71"/>
      <c r="E5" s="71"/>
      <c r="F5" s="71"/>
      <c r="G5" s="71"/>
      <c r="H5" s="128"/>
    </row>
    <row r="6" spans="1:12" s="12" customFormat="1" ht="20.100000000000001" customHeight="1" x14ac:dyDescent="0.25">
      <c r="A6" s="78" t="s">
        <v>519</v>
      </c>
      <c r="B6" s="133" t="s">
        <v>599</v>
      </c>
      <c r="C6" s="74"/>
      <c r="D6" s="74"/>
      <c r="E6" s="74"/>
      <c r="F6" s="74"/>
      <c r="G6" s="74"/>
      <c r="H6" s="203"/>
      <c r="I6" s="20"/>
      <c r="J6" s="20"/>
      <c r="K6" s="20"/>
      <c r="L6" s="20"/>
    </row>
    <row r="7" spans="1:12" s="12" customFormat="1" ht="20.100000000000001" customHeight="1" x14ac:dyDescent="0.25">
      <c r="A7" s="79" t="s">
        <v>520</v>
      </c>
      <c r="B7" s="202" t="s">
        <v>136</v>
      </c>
      <c r="C7" s="169" t="s">
        <v>11</v>
      </c>
      <c r="D7" s="62">
        <f>'BPU - Travaux'!D8</f>
        <v>0</v>
      </c>
      <c r="E7" s="63">
        <f>'BPU - Travaux'!E8</f>
        <v>0</v>
      </c>
      <c r="F7" s="169">
        <v>1</v>
      </c>
      <c r="G7" s="62">
        <f>D7*$F7</f>
        <v>0</v>
      </c>
      <c r="H7" s="62">
        <f>E7*$F7</f>
        <v>0</v>
      </c>
      <c r="I7" s="20"/>
      <c r="J7" s="20"/>
      <c r="K7" s="20"/>
      <c r="L7" s="20"/>
    </row>
    <row r="8" spans="1:12" s="12" customFormat="1" ht="20.100000000000001" customHeight="1" x14ac:dyDescent="0.25">
      <c r="A8" s="79" t="s">
        <v>521</v>
      </c>
      <c r="B8" s="61" t="s">
        <v>137</v>
      </c>
      <c r="C8" s="64" t="s">
        <v>11</v>
      </c>
      <c r="D8" s="62">
        <f>'BPU - Travaux'!D9</f>
        <v>0</v>
      </c>
      <c r="E8" s="63">
        <f>'BPU - Travaux'!E9</f>
        <v>0</v>
      </c>
      <c r="F8" s="169">
        <v>3</v>
      </c>
      <c r="G8" s="62">
        <f t="shared" ref="G8:H29" si="0">D8*$F8</f>
        <v>0</v>
      </c>
      <c r="H8" s="62">
        <f t="shared" si="0"/>
        <v>0</v>
      </c>
      <c r="I8" s="20"/>
      <c r="J8" s="20"/>
      <c r="K8" s="20"/>
      <c r="L8" s="20"/>
    </row>
    <row r="9" spans="1:12" s="12" customFormat="1" ht="20.100000000000001" customHeight="1" x14ac:dyDescent="0.25">
      <c r="A9" s="79" t="s">
        <v>522</v>
      </c>
      <c r="B9" s="61" t="s">
        <v>138</v>
      </c>
      <c r="C9" s="64" t="s">
        <v>11</v>
      </c>
      <c r="D9" s="62">
        <f>'BPU - Travaux'!D10</f>
        <v>0</v>
      </c>
      <c r="E9" s="63">
        <f>'BPU - Travaux'!E10</f>
        <v>0</v>
      </c>
      <c r="F9" s="169">
        <v>4</v>
      </c>
      <c r="G9" s="62">
        <f t="shared" si="0"/>
        <v>0</v>
      </c>
      <c r="H9" s="62">
        <f t="shared" si="0"/>
        <v>0</v>
      </c>
      <c r="I9" s="20"/>
      <c r="J9" s="20"/>
      <c r="K9" s="20"/>
      <c r="L9" s="20"/>
    </row>
    <row r="10" spans="1:12" s="12" customFormat="1" ht="20.100000000000001" customHeight="1" x14ac:dyDescent="0.25">
      <c r="A10" s="80" t="s">
        <v>523</v>
      </c>
      <c r="B10" s="61" t="s">
        <v>139</v>
      </c>
      <c r="C10" s="64" t="s">
        <v>11</v>
      </c>
      <c r="D10" s="62">
        <f>'BPU - Travaux'!D11</f>
        <v>0</v>
      </c>
      <c r="E10" s="63">
        <f>'BPU - Travaux'!E11</f>
        <v>0</v>
      </c>
      <c r="F10" s="169">
        <v>1</v>
      </c>
      <c r="G10" s="62">
        <f t="shared" si="0"/>
        <v>0</v>
      </c>
      <c r="H10" s="62">
        <f t="shared" si="0"/>
        <v>0</v>
      </c>
      <c r="I10" s="20"/>
      <c r="J10" s="20"/>
      <c r="K10" s="20"/>
      <c r="L10" s="20"/>
    </row>
    <row r="11" spans="1:12" s="12" customFormat="1" ht="20.100000000000001" customHeight="1" x14ac:dyDescent="0.25">
      <c r="A11" s="80" t="s">
        <v>524</v>
      </c>
      <c r="B11" s="61" t="s">
        <v>142</v>
      </c>
      <c r="C11" s="64" t="s">
        <v>11</v>
      </c>
      <c r="D11" s="62">
        <f>'BPU - Travaux'!D12</f>
        <v>0</v>
      </c>
      <c r="E11" s="63">
        <f>'BPU - Travaux'!E12</f>
        <v>0</v>
      </c>
      <c r="F11" s="169">
        <v>1</v>
      </c>
      <c r="G11" s="62">
        <f t="shared" si="0"/>
        <v>0</v>
      </c>
      <c r="H11" s="62">
        <f>E11*$F11</f>
        <v>0</v>
      </c>
      <c r="I11" s="20"/>
      <c r="J11" s="20"/>
      <c r="K11" s="20"/>
      <c r="L11" s="20"/>
    </row>
    <row r="12" spans="1:12" s="12" customFormat="1" ht="20.100000000000001" customHeight="1" x14ac:dyDescent="0.25">
      <c r="A12" s="80" t="s">
        <v>525</v>
      </c>
      <c r="B12" s="61" t="s">
        <v>146</v>
      </c>
      <c r="C12" s="64" t="s">
        <v>11</v>
      </c>
      <c r="D12" s="62">
        <f>'BPU - Travaux'!D13</f>
        <v>0</v>
      </c>
      <c r="E12" s="63">
        <f>'BPU - Travaux'!E13</f>
        <v>0</v>
      </c>
      <c r="F12" s="169">
        <v>1</v>
      </c>
      <c r="G12" s="62">
        <f t="shared" si="0"/>
        <v>0</v>
      </c>
      <c r="H12" s="62">
        <f t="shared" si="0"/>
        <v>0</v>
      </c>
      <c r="I12" s="20"/>
      <c r="J12" s="20"/>
      <c r="K12" s="20"/>
      <c r="L12" s="20"/>
    </row>
    <row r="13" spans="1:12" s="12" customFormat="1" ht="20.100000000000001" customHeight="1" x14ac:dyDescent="0.25">
      <c r="A13" s="81" t="s">
        <v>526</v>
      </c>
      <c r="B13" s="57" t="s">
        <v>155</v>
      </c>
      <c r="C13" s="64" t="s">
        <v>11</v>
      </c>
      <c r="D13" s="62">
        <f>'BPU - Travaux'!D14</f>
        <v>0</v>
      </c>
      <c r="E13" s="63">
        <f>'BPU - Travaux'!E14</f>
        <v>0</v>
      </c>
      <c r="F13" s="169">
        <v>1</v>
      </c>
      <c r="G13" s="62">
        <f t="shared" si="0"/>
        <v>0</v>
      </c>
      <c r="H13" s="62">
        <f t="shared" si="0"/>
        <v>0</v>
      </c>
      <c r="I13" s="20"/>
      <c r="J13" s="20"/>
      <c r="K13" s="20"/>
      <c r="L13" s="20"/>
    </row>
    <row r="14" spans="1:12" s="12" customFormat="1" ht="20.100000000000001" customHeight="1" x14ac:dyDescent="0.25">
      <c r="A14" s="81" t="s">
        <v>527</v>
      </c>
      <c r="B14" s="58" t="s">
        <v>161</v>
      </c>
      <c r="C14" s="64" t="s">
        <v>11</v>
      </c>
      <c r="D14" s="62">
        <f>'BPU - Travaux'!D15</f>
        <v>0</v>
      </c>
      <c r="E14" s="63">
        <f>'BPU - Travaux'!E15</f>
        <v>0</v>
      </c>
      <c r="F14" s="169">
        <v>1</v>
      </c>
      <c r="G14" s="62">
        <f t="shared" si="0"/>
        <v>0</v>
      </c>
      <c r="H14" s="62">
        <f t="shared" si="0"/>
        <v>0</v>
      </c>
      <c r="I14" s="20"/>
      <c r="J14" s="20"/>
      <c r="K14" s="20"/>
      <c r="L14" s="20"/>
    </row>
    <row r="15" spans="1:12" s="12" customFormat="1" ht="20.100000000000001" customHeight="1" x14ac:dyDescent="0.25">
      <c r="A15" s="80" t="s">
        <v>528</v>
      </c>
      <c r="B15" s="195" t="s">
        <v>166</v>
      </c>
      <c r="C15" s="99" t="s">
        <v>11</v>
      </c>
      <c r="D15" s="183">
        <f>'BPU - Travaux'!D16</f>
        <v>0</v>
      </c>
      <c r="E15" s="196">
        <f>'BPU - Travaux'!E16</f>
        <v>0</v>
      </c>
      <c r="F15" s="169">
        <v>1</v>
      </c>
      <c r="G15" s="183">
        <f t="shared" si="0"/>
        <v>0</v>
      </c>
      <c r="H15" s="183">
        <f t="shared" si="0"/>
        <v>0</v>
      </c>
      <c r="I15" s="20"/>
      <c r="J15" s="20"/>
      <c r="K15" s="20"/>
      <c r="L15" s="20"/>
    </row>
    <row r="16" spans="1:12" s="12" customFormat="1" ht="20.100000000000001" customHeight="1" x14ac:dyDescent="0.25">
      <c r="A16" s="82" t="s">
        <v>529</v>
      </c>
      <c r="B16" s="123" t="s">
        <v>598</v>
      </c>
      <c r="C16" s="73"/>
      <c r="D16" s="73"/>
      <c r="E16" s="73"/>
      <c r="F16" s="73"/>
      <c r="G16" s="73"/>
      <c r="H16" s="124"/>
      <c r="I16" s="20"/>
      <c r="J16" s="20"/>
      <c r="K16" s="20"/>
      <c r="L16" s="20"/>
    </row>
    <row r="17" spans="1:12" s="12" customFormat="1" ht="20.100000000000001" customHeight="1" x14ac:dyDescent="0.25">
      <c r="A17" s="83" t="s">
        <v>597</v>
      </c>
      <c r="B17" s="198" t="s">
        <v>168</v>
      </c>
      <c r="C17" s="105" t="s">
        <v>11</v>
      </c>
      <c r="D17" s="199">
        <f>'BPU - Travaux'!D18</f>
        <v>0</v>
      </c>
      <c r="E17" s="200">
        <f>'BPU - Travaux'!E18</f>
        <v>0</v>
      </c>
      <c r="F17" s="105">
        <v>1</v>
      </c>
      <c r="G17" s="183">
        <f t="shared" si="0"/>
        <v>0</v>
      </c>
      <c r="H17" s="183">
        <f t="shared" si="0"/>
        <v>0</v>
      </c>
      <c r="I17" s="20"/>
      <c r="J17" s="20"/>
      <c r="K17" s="20"/>
      <c r="L17" s="20"/>
    </row>
    <row r="18" spans="1:12" s="11" customFormat="1" ht="20.100000000000001" customHeight="1" x14ac:dyDescent="0.25">
      <c r="A18" s="82" t="s">
        <v>530</v>
      </c>
      <c r="B18" s="123" t="s">
        <v>600</v>
      </c>
      <c r="C18" s="73"/>
      <c r="D18" s="204"/>
      <c r="E18" s="204"/>
      <c r="F18" s="73"/>
      <c r="G18" s="73"/>
      <c r="H18" s="124"/>
      <c r="I18" s="10"/>
      <c r="J18" s="10"/>
      <c r="K18" s="10"/>
      <c r="L18" s="10"/>
    </row>
    <row r="19" spans="1:12" s="11" customFormat="1" ht="20.100000000000001" customHeight="1" x14ac:dyDescent="0.25">
      <c r="A19" s="84" t="s">
        <v>531</v>
      </c>
      <c r="B19" s="198" t="s">
        <v>168</v>
      </c>
      <c r="C19" s="105" t="s">
        <v>11</v>
      </c>
      <c r="D19" s="199">
        <f>'BPU - Travaux'!D20</f>
        <v>0</v>
      </c>
      <c r="E19" s="200">
        <f>'BPU - Travaux'!E20</f>
        <v>0</v>
      </c>
      <c r="F19" s="105">
        <v>1</v>
      </c>
      <c r="G19" s="183">
        <f t="shared" si="0"/>
        <v>0</v>
      </c>
      <c r="H19" s="183">
        <f t="shared" si="0"/>
        <v>0</v>
      </c>
      <c r="I19" s="10"/>
      <c r="J19" s="10"/>
      <c r="K19" s="10"/>
      <c r="L19" s="10"/>
    </row>
    <row r="20" spans="1:12" s="11" customFormat="1" ht="20.100000000000001" customHeight="1" x14ac:dyDescent="0.25">
      <c r="A20" s="82" t="s">
        <v>532</v>
      </c>
      <c r="B20" s="123" t="s">
        <v>601</v>
      </c>
      <c r="C20" s="73"/>
      <c r="D20" s="204"/>
      <c r="E20" s="204"/>
      <c r="F20" s="73"/>
      <c r="G20" s="73"/>
      <c r="H20" s="124"/>
      <c r="I20" s="10"/>
      <c r="J20" s="10"/>
      <c r="K20" s="10"/>
      <c r="L20" s="10"/>
    </row>
    <row r="21" spans="1:12" s="11" customFormat="1" ht="20.100000000000001" customHeight="1" x14ac:dyDescent="0.25">
      <c r="A21" s="84" t="s">
        <v>533</v>
      </c>
      <c r="B21" s="206" t="s">
        <v>169</v>
      </c>
      <c r="C21" s="105" t="s">
        <v>11</v>
      </c>
      <c r="D21" s="199">
        <f>'BPU - Travaux'!D22</f>
        <v>0</v>
      </c>
      <c r="E21" s="200">
        <f>'BPU - Travaux'!E22</f>
        <v>0</v>
      </c>
      <c r="F21" s="105">
        <v>1</v>
      </c>
      <c r="G21" s="183">
        <f t="shared" si="0"/>
        <v>0</v>
      </c>
      <c r="H21" s="183">
        <f t="shared" si="0"/>
        <v>0</v>
      </c>
      <c r="I21" s="10"/>
      <c r="J21" s="10"/>
      <c r="K21" s="10"/>
      <c r="L21" s="10"/>
    </row>
    <row r="22" spans="1:12" s="11" customFormat="1" ht="20.100000000000001" customHeight="1" x14ac:dyDescent="0.25">
      <c r="A22" s="82" t="s">
        <v>534</v>
      </c>
      <c r="B22" s="123" t="s">
        <v>602</v>
      </c>
      <c r="C22" s="73"/>
      <c r="D22" s="204"/>
      <c r="E22" s="204"/>
      <c r="F22" s="73"/>
      <c r="G22" s="73"/>
      <c r="H22" s="124"/>
      <c r="I22" s="10"/>
      <c r="J22" s="10"/>
      <c r="K22" s="10"/>
      <c r="L22" s="10"/>
    </row>
    <row r="23" spans="1:12" s="11" customFormat="1" ht="20.100000000000001" customHeight="1" x14ac:dyDescent="0.25">
      <c r="A23" s="84" t="s">
        <v>535</v>
      </c>
      <c r="B23" s="206" t="s">
        <v>515</v>
      </c>
      <c r="C23" s="105" t="s">
        <v>11</v>
      </c>
      <c r="D23" s="199">
        <f>'BPU - Travaux'!D24</f>
        <v>0</v>
      </c>
      <c r="E23" s="200">
        <f>'BPU - Travaux'!E24</f>
        <v>0</v>
      </c>
      <c r="F23" s="105">
        <v>1</v>
      </c>
      <c r="G23" s="183">
        <f t="shared" si="0"/>
        <v>0</v>
      </c>
      <c r="H23" s="183">
        <f t="shared" si="0"/>
        <v>0</v>
      </c>
      <c r="I23" s="10"/>
      <c r="J23" s="10"/>
      <c r="K23" s="10"/>
      <c r="L23" s="10"/>
    </row>
    <row r="24" spans="1:12" s="11" customFormat="1" ht="20.100000000000001" customHeight="1" x14ac:dyDescent="0.25">
      <c r="A24" s="82" t="s">
        <v>536</v>
      </c>
      <c r="B24" s="123" t="s">
        <v>603</v>
      </c>
      <c r="C24" s="73"/>
      <c r="D24" s="204"/>
      <c r="E24" s="204"/>
      <c r="F24" s="73"/>
      <c r="G24" s="73"/>
      <c r="H24" s="124"/>
      <c r="I24" s="10"/>
      <c r="J24" s="10"/>
      <c r="K24" s="10"/>
      <c r="L24" s="10"/>
    </row>
    <row r="25" spans="1:12" s="11" customFormat="1" ht="20.100000000000001" customHeight="1" x14ac:dyDescent="0.25">
      <c r="A25" s="84" t="s">
        <v>537</v>
      </c>
      <c r="B25" s="206" t="s">
        <v>142</v>
      </c>
      <c r="C25" s="105" t="s">
        <v>11</v>
      </c>
      <c r="D25" s="199">
        <f>'BPU - Travaux'!D26</f>
        <v>0</v>
      </c>
      <c r="E25" s="200">
        <f>'BPU - Travaux'!E26</f>
        <v>0</v>
      </c>
      <c r="F25" s="105">
        <v>1</v>
      </c>
      <c r="G25" s="183">
        <f t="shared" si="0"/>
        <v>0</v>
      </c>
      <c r="H25" s="183">
        <f t="shared" si="0"/>
        <v>0</v>
      </c>
      <c r="I25" s="10"/>
      <c r="J25" s="10"/>
      <c r="K25" s="10"/>
      <c r="L25" s="10"/>
    </row>
    <row r="26" spans="1:12" s="11" customFormat="1" ht="20.100000000000001" customHeight="1" x14ac:dyDescent="0.25">
      <c r="A26" s="82" t="s">
        <v>538</v>
      </c>
      <c r="B26" s="123" t="s">
        <v>517</v>
      </c>
      <c r="C26" s="73"/>
      <c r="D26" s="204"/>
      <c r="E26" s="204"/>
      <c r="F26" s="73"/>
      <c r="G26" s="73"/>
      <c r="H26" s="124"/>
      <c r="I26" s="10"/>
      <c r="J26" s="10"/>
      <c r="K26" s="10"/>
      <c r="L26" s="10"/>
    </row>
    <row r="27" spans="1:12" s="11" customFormat="1" ht="20.100000000000001" customHeight="1" x14ac:dyDescent="0.25">
      <c r="A27" s="84" t="s">
        <v>539</v>
      </c>
      <c r="B27" s="206" t="s">
        <v>516</v>
      </c>
      <c r="C27" s="105" t="s">
        <v>11</v>
      </c>
      <c r="D27" s="199">
        <f>'BPU - Travaux'!D28</f>
        <v>0</v>
      </c>
      <c r="E27" s="200">
        <f>'BPU - Travaux'!E28</f>
        <v>0</v>
      </c>
      <c r="F27" s="105">
        <v>1</v>
      </c>
      <c r="G27" s="183">
        <f t="shared" si="0"/>
        <v>0</v>
      </c>
      <c r="H27" s="183">
        <f t="shared" si="0"/>
        <v>0</v>
      </c>
      <c r="I27" s="10"/>
      <c r="J27" s="10"/>
      <c r="K27" s="10"/>
      <c r="L27" s="10"/>
    </row>
    <row r="28" spans="1:12" s="11" customFormat="1" ht="20.100000000000001" customHeight="1" x14ac:dyDescent="0.25">
      <c r="A28" s="82" t="s">
        <v>540</v>
      </c>
      <c r="B28" s="123" t="s">
        <v>518</v>
      </c>
      <c r="C28" s="73"/>
      <c r="D28" s="204"/>
      <c r="E28" s="204"/>
      <c r="F28" s="73"/>
      <c r="G28" s="73"/>
      <c r="H28" s="124"/>
      <c r="I28" s="10"/>
      <c r="J28" s="10"/>
      <c r="K28" s="10"/>
      <c r="L28" s="10"/>
    </row>
    <row r="29" spans="1:12" s="11" customFormat="1" ht="20.100000000000001" customHeight="1" x14ac:dyDescent="0.25">
      <c r="A29" s="84" t="s">
        <v>541</v>
      </c>
      <c r="B29" s="205" t="s">
        <v>174</v>
      </c>
      <c r="C29" s="169" t="s">
        <v>11</v>
      </c>
      <c r="D29" s="184">
        <f>'BPU - Travaux'!D30</f>
        <v>0</v>
      </c>
      <c r="E29" s="197">
        <f>'BPU - Travaux'!E30</f>
        <v>0</v>
      </c>
      <c r="F29" s="169">
        <v>2</v>
      </c>
      <c r="G29" s="62">
        <f t="shared" si="0"/>
        <v>0</v>
      </c>
      <c r="H29" s="62">
        <f t="shared" si="0"/>
        <v>0</v>
      </c>
      <c r="I29" s="10"/>
      <c r="J29" s="10"/>
      <c r="K29" s="10"/>
      <c r="L29" s="10"/>
    </row>
    <row r="30" spans="1:12" s="11" customFormat="1" ht="15" customHeight="1" thickBot="1" x14ac:dyDescent="0.3">
      <c r="A30" s="271"/>
      <c r="B30" s="281"/>
      <c r="C30" s="281"/>
      <c r="D30" s="281"/>
      <c r="E30" s="281"/>
      <c r="F30" s="179"/>
      <c r="G30" s="179"/>
      <c r="H30" s="179"/>
      <c r="I30" s="28"/>
      <c r="J30" s="10"/>
      <c r="K30" s="10"/>
      <c r="L30" s="10"/>
    </row>
    <row r="31" spans="1:12" s="13" customFormat="1" ht="20.100000000000001" customHeight="1" thickBot="1" x14ac:dyDescent="0.3">
      <c r="A31" s="109">
        <v>8</v>
      </c>
      <c r="B31" s="135" t="s">
        <v>50</v>
      </c>
      <c r="C31" s="71"/>
      <c r="D31" s="71"/>
      <c r="E31" s="71"/>
      <c r="F31" s="71"/>
      <c r="G31" s="71"/>
      <c r="H31" s="128"/>
    </row>
    <row r="32" spans="1:12" s="11" customFormat="1" ht="20.100000000000001" customHeight="1" x14ac:dyDescent="0.25">
      <c r="A32" s="110" t="s">
        <v>542</v>
      </c>
      <c r="B32" s="133" t="s">
        <v>605</v>
      </c>
      <c r="C32" s="74"/>
      <c r="D32" s="74"/>
      <c r="E32" s="203"/>
      <c r="F32" s="74"/>
      <c r="G32" s="74"/>
      <c r="H32" s="203"/>
      <c r="I32" s="10"/>
      <c r="J32" s="10"/>
      <c r="K32" s="10"/>
      <c r="L32" s="10"/>
    </row>
    <row r="33" spans="1:12" s="11" customFormat="1" ht="20.100000000000001" customHeight="1" x14ac:dyDescent="0.25">
      <c r="A33" s="84" t="s">
        <v>543</v>
      </c>
      <c r="B33" s="59" t="s">
        <v>177</v>
      </c>
      <c r="C33" s="64" t="s">
        <v>11</v>
      </c>
      <c r="D33" s="66">
        <f>'BPU - Travaux'!D34</f>
        <v>0</v>
      </c>
      <c r="E33" s="66">
        <f>'BPU - Travaux'!E34</f>
        <v>0</v>
      </c>
      <c r="F33" s="64">
        <v>11</v>
      </c>
      <c r="G33" s="62">
        <f t="shared" ref="G33:H34" si="1">D33*$F33</f>
        <v>0</v>
      </c>
      <c r="H33" s="62">
        <f t="shared" si="1"/>
        <v>0</v>
      </c>
      <c r="I33" s="10"/>
      <c r="J33" s="10"/>
      <c r="K33" s="10"/>
      <c r="L33" s="10"/>
    </row>
    <row r="34" spans="1:12" s="11" customFormat="1" ht="20.100000000000001" customHeight="1" x14ac:dyDescent="0.25">
      <c r="A34" s="84" t="s">
        <v>544</v>
      </c>
      <c r="B34" s="207" t="s">
        <v>180</v>
      </c>
      <c r="C34" s="99" t="s">
        <v>11</v>
      </c>
      <c r="D34" s="182">
        <f>'BPU - Travaux'!D35</f>
        <v>0</v>
      </c>
      <c r="E34" s="182">
        <f>'BPU - Travaux'!E35</f>
        <v>0</v>
      </c>
      <c r="F34" s="99">
        <v>1</v>
      </c>
      <c r="G34" s="183">
        <f t="shared" si="1"/>
        <v>0</v>
      </c>
      <c r="H34" s="183">
        <f t="shared" si="1"/>
        <v>0</v>
      </c>
      <c r="I34" s="10"/>
      <c r="J34" s="10"/>
      <c r="K34" s="10"/>
      <c r="L34" s="10"/>
    </row>
    <row r="35" spans="1:12" s="11" customFormat="1" ht="20.100000000000001" customHeight="1" x14ac:dyDescent="0.25">
      <c r="A35" s="112" t="s">
        <v>545</v>
      </c>
      <c r="B35" s="123" t="s">
        <v>606</v>
      </c>
      <c r="C35" s="73"/>
      <c r="D35" s="204"/>
      <c r="E35" s="204"/>
      <c r="F35" s="73"/>
      <c r="G35" s="73"/>
      <c r="H35" s="124"/>
      <c r="I35" s="10"/>
      <c r="J35" s="10"/>
      <c r="K35" s="10"/>
      <c r="L35" s="10"/>
    </row>
    <row r="36" spans="1:12" s="11" customFormat="1" ht="20.100000000000001" customHeight="1" x14ac:dyDescent="0.25">
      <c r="A36" s="84" t="s">
        <v>546</v>
      </c>
      <c r="B36" s="205" t="s">
        <v>79</v>
      </c>
      <c r="C36" s="169" t="s">
        <v>11</v>
      </c>
      <c r="D36" s="184">
        <f>'BPU - Travaux'!D37</f>
        <v>0</v>
      </c>
      <c r="E36" s="184">
        <f>'BPU - Travaux'!E37</f>
        <v>0</v>
      </c>
      <c r="F36" s="169">
        <v>1</v>
      </c>
      <c r="G36" s="62">
        <f t="shared" ref="G36:H37" si="2">D36*$F36</f>
        <v>0</v>
      </c>
      <c r="H36" s="62">
        <f t="shared" si="2"/>
        <v>0</v>
      </c>
      <c r="I36" s="10"/>
      <c r="J36" s="10"/>
      <c r="K36" s="10"/>
      <c r="L36" s="10"/>
    </row>
    <row r="37" spans="1:12" s="11" customFormat="1" ht="20.100000000000001" customHeight="1" x14ac:dyDescent="0.25">
      <c r="A37" s="84" t="s">
        <v>547</v>
      </c>
      <c r="B37" s="207" t="s">
        <v>86</v>
      </c>
      <c r="C37" s="99" t="s">
        <v>11</v>
      </c>
      <c r="D37" s="182">
        <f>'BPU - Travaux'!D38</f>
        <v>0</v>
      </c>
      <c r="E37" s="182">
        <f>'BPU - Travaux'!E38</f>
        <v>0</v>
      </c>
      <c r="F37" s="99">
        <v>1</v>
      </c>
      <c r="G37" s="183">
        <f t="shared" si="2"/>
        <v>0</v>
      </c>
      <c r="H37" s="183">
        <f t="shared" si="2"/>
        <v>0</v>
      </c>
      <c r="I37" s="10"/>
      <c r="J37" s="10"/>
      <c r="K37" s="10"/>
      <c r="L37" s="10"/>
    </row>
    <row r="38" spans="1:12" s="11" customFormat="1" ht="20.100000000000001" customHeight="1" x14ac:dyDescent="0.25">
      <c r="A38" s="112" t="s">
        <v>548</v>
      </c>
      <c r="B38" s="123" t="s">
        <v>607</v>
      </c>
      <c r="C38" s="73"/>
      <c r="D38" s="204"/>
      <c r="E38" s="204"/>
      <c r="F38" s="73"/>
      <c r="G38" s="73"/>
      <c r="H38" s="124"/>
      <c r="I38" s="10"/>
      <c r="J38" s="10"/>
      <c r="K38" s="10"/>
      <c r="L38" s="10"/>
    </row>
    <row r="39" spans="1:12" s="11" customFormat="1" ht="20.100000000000001" customHeight="1" x14ac:dyDescent="0.25">
      <c r="A39" s="84" t="s">
        <v>549</v>
      </c>
      <c r="B39" s="205" t="s">
        <v>79</v>
      </c>
      <c r="C39" s="169" t="s">
        <v>11</v>
      </c>
      <c r="D39" s="184">
        <f>'BPU - Travaux'!D40</f>
        <v>0</v>
      </c>
      <c r="E39" s="184">
        <f>'BPU - Travaux'!E40</f>
        <v>0</v>
      </c>
      <c r="F39" s="169">
        <v>1</v>
      </c>
      <c r="G39" s="62">
        <f t="shared" ref="G39:H40" si="3">D39*$F39</f>
        <v>0</v>
      </c>
      <c r="H39" s="62">
        <f t="shared" si="3"/>
        <v>0</v>
      </c>
      <c r="I39" s="10"/>
      <c r="J39" s="10"/>
      <c r="K39" s="10"/>
      <c r="L39" s="10"/>
    </row>
    <row r="40" spans="1:12" s="11" customFormat="1" ht="20.100000000000001" customHeight="1" x14ac:dyDescent="0.25">
      <c r="A40" s="84" t="s">
        <v>550</v>
      </c>
      <c r="B40" s="208" t="s">
        <v>86</v>
      </c>
      <c r="C40" s="99" t="s">
        <v>11</v>
      </c>
      <c r="D40" s="182">
        <f>'BPU - Travaux'!D41</f>
        <v>0</v>
      </c>
      <c r="E40" s="182">
        <f>'BPU - Travaux'!E41</f>
        <v>0</v>
      </c>
      <c r="F40" s="99">
        <v>1</v>
      </c>
      <c r="G40" s="183">
        <f t="shared" si="3"/>
        <v>0</v>
      </c>
      <c r="H40" s="183">
        <f t="shared" si="3"/>
        <v>0</v>
      </c>
      <c r="I40" s="10"/>
      <c r="J40" s="10"/>
      <c r="K40" s="10"/>
      <c r="L40" s="10"/>
    </row>
    <row r="41" spans="1:12" s="11" customFormat="1" ht="20.100000000000001" customHeight="1" x14ac:dyDescent="0.25">
      <c r="A41" s="113" t="s">
        <v>551</v>
      </c>
      <c r="B41" s="123" t="s">
        <v>608</v>
      </c>
      <c r="C41" s="73"/>
      <c r="D41" s="204"/>
      <c r="E41" s="204"/>
      <c r="F41" s="73"/>
      <c r="G41" s="73"/>
      <c r="H41" s="124"/>
      <c r="I41" s="10"/>
      <c r="J41" s="10"/>
      <c r="K41" s="10"/>
      <c r="L41" s="10"/>
    </row>
    <row r="42" spans="1:12" s="11" customFormat="1" ht="20.100000000000001" customHeight="1" x14ac:dyDescent="0.25">
      <c r="A42" s="84" t="s">
        <v>552</v>
      </c>
      <c r="B42" s="205" t="s">
        <v>79</v>
      </c>
      <c r="C42" s="169" t="s">
        <v>11</v>
      </c>
      <c r="D42" s="184">
        <f>'BPU - Travaux'!D43</f>
        <v>0</v>
      </c>
      <c r="E42" s="184">
        <f>'BPU - Travaux'!E43</f>
        <v>0</v>
      </c>
      <c r="F42" s="169">
        <v>1</v>
      </c>
      <c r="G42" s="62">
        <f t="shared" ref="G42:H43" si="4">D42*$F42</f>
        <v>0</v>
      </c>
      <c r="H42" s="62">
        <f t="shared" si="4"/>
        <v>0</v>
      </c>
      <c r="I42" s="10"/>
      <c r="J42" s="10"/>
      <c r="K42" s="10"/>
      <c r="L42" s="10"/>
    </row>
    <row r="43" spans="1:12" s="11" customFormat="1" ht="20.100000000000001" customHeight="1" x14ac:dyDescent="0.25">
      <c r="A43" s="84" t="s">
        <v>553</v>
      </c>
      <c r="B43" s="208" t="s">
        <v>86</v>
      </c>
      <c r="C43" s="99" t="s">
        <v>11</v>
      </c>
      <c r="D43" s="182">
        <f>'BPU - Travaux'!D44</f>
        <v>0</v>
      </c>
      <c r="E43" s="182">
        <f>'BPU - Travaux'!E44</f>
        <v>0</v>
      </c>
      <c r="F43" s="99">
        <v>1</v>
      </c>
      <c r="G43" s="183">
        <f t="shared" si="4"/>
        <v>0</v>
      </c>
      <c r="H43" s="183">
        <f t="shared" si="4"/>
        <v>0</v>
      </c>
      <c r="I43" s="10"/>
      <c r="J43" s="10"/>
      <c r="K43" s="10"/>
      <c r="L43" s="10"/>
    </row>
    <row r="44" spans="1:12" s="11" customFormat="1" ht="20.100000000000001" customHeight="1" x14ac:dyDescent="0.25">
      <c r="A44" s="112" t="s">
        <v>554</v>
      </c>
      <c r="B44" s="123" t="s">
        <v>609</v>
      </c>
      <c r="C44" s="73"/>
      <c r="D44" s="204"/>
      <c r="E44" s="204"/>
      <c r="F44" s="73"/>
      <c r="G44" s="73"/>
      <c r="H44" s="124"/>
      <c r="I44" s="10"/>
      <c r="J44" s="10"/>
      <c r="K44" s="10"/>
      <c r="L44" s="10"/>
    </row>
    <row r="45" spans="1:12" s="11" customFormat="1" ht="20.100000000000001" customHeight="1" x14ac:dyDescent="0.25">
      <c r="A45" s="84" t="s">
        <v>555</v>
      </c>
      <c r="B45" s="205" t="s">
        <v>469</v>
      </c>
      <c r="C45" s="169" t="s">
        <v>11</v>
      </c>
      <c r="D45" s="184">
        <f>'BPU - Travaux'!D46</f>
        <v>0</v>
      </c>
      <c r="E45" s="184">
        <f>'BPU - Travaux'!E46</f>
        <v>0</v>
      </c>
      <c r="F45" s="169">
        <v>1</v>
      </c>
      <c r="G45" s="62">
        <f t="shared" ref="G45:H46" si="5">D45*$F45</f>
        <v>0</v>
      </c>
      <c r="H45" s="62">
        <f t="shared" si="5"/>
        <v>0</v>
      </c>
      <c r="I45" s="10"/>
      <c r="J45" s="10"/>
      <c r="K45" s="10"/>
      <c r="L45" s="10"/>
    </row>
    <row r="46" spans="1:12" s="11" customFormat="1" ht="20.100000000000001" customHeight="1" x14ac:dyDescent="0.25">
      <c r="A46" s="84" t="s">
        <v>556</v>
      </c>
      <c r="B46" s="208" t="s">
        <v>181</v>
      </c>
      <c r="C46" s="99" t="s">
        <v>11</v>
      </c>
      <c r="D46" s="182">
        <f>'BPU - Travaux'!D47</f>
        <v>0</v>
      </c>
      <c r="E46" s="182">
        <f>'BPU - Travaux'!E47</f>
        <v>0</v>
      </c>
      <c r="F46" s="99">
        <v>1</v>
      </c>
      <c r="G46" s="183">
        <f t="shared" si="5"/>
        <v>0</v>
      </c>
      <c r="H46" s="183">
        <f t="shared" si="5"/>
        <v>0</v>
      </c>
      <c r="I46" s="10"/>
      <c r="J46" s="10"/>
      <c r="K46" s="10"/>
      <c r="L46" s="10"/>
    </row>
    <row r="47" spans="1:12" s="11" customFormat="1" ht="20.100000000000001" customHeight="1" x14ac:dyDescent="0.25">
      <c r="A47" s="112" t="s">
        <v>557</v>
      </c>
      <c r="B47" s="123" t="s">
        <v>503</v>
      </c>
      <c r="C47" s="73"/>
      <c r="D47" s="204"/>
      <c r="E47" s="204"/>
      <c r="F47" s="73"/>
      <c r="G47" s="73"/>
      <c r="H47" s="124"/>
      <c r="I47" s="10"/>
      <c r="J47" s="10"/>
      <c r="K47" s="10"/>
      <c r="L47" s="10"/>
    </row>
    <row r="48" spans="1:12" s="11" customFormat="1" ht="20.100000000000001" customHeight="1" x14ac:dyDescent="0.25">
      <c r="A48" s="84" t="s">
        <v>558</v>
      </c>
      <c r="B48" s="205" t="s">
        <v>610</v>
      </c>
      <c r="C48" s="186" t="s">
        <v>11</v>
      </c>
      <c r="D48" s="184">
        <f>'BPU - Travaux'!D49</f>
        <v>0</v>
      </c>
      <c r="E48" s="184">
        <f>'BPU - Travaux'!E49</f>
        <v>0</v>
      </c>
      <c r="F48" s="186">
        <v>1</v>
      </c>
      <c r="G48" s="62">
        <f t="shared" ref="G48:H48" si="6">D48*$F48</f>
        <v>0</v>
      </c>
      <c r="H48" s="62">
        <f t="shared" si="6"/>
        <v>0</v>
      </c>
      <c r="I48" s="10"/>
      <c r="J48" s="10"/>
      <c r="K48" s="10"/>
      <c r="L48" s="10"/>
    </row>
    <row r="49" spans="1:12" s="11" customFormat="1" ht="15" customHeight="1" thickBot="1" x14ac:dyDescent="0.3">
      <c r="A49" s="271"/>
      <c r="B49" s="281"/>
      <c r="C49" s="281"/>
      <c r="D49" s="281"/>
      <c r="E49" s="281"/>
      <c r="F49" s="179"/>
      <c r="G49" s="179"/>
      <c r="H49" s="179"/>
      <c r="I49" s="28"/>
      <c r="J49" s="10"/>
      <c r="K49" s="10"/>
      <c r="L49" s="10"/>
    </row>
    <row r="50" spans="1:12" s="13" customFormat="1" ht="20.100000000000001" customHeight="1" thickBot="1" x14ac:dyDescent="0.3">
      <c r="A50" s="77">
        <v>9</v>
      </c>
      <c r="B50" s="135" t="s">
        <v>182</v>
      </c>
      <c r="C50" s="71"/>
      <c r="D50" s="71"/>
      <c r="E50" s="71"/>
      <c r="F50" s="71"/>
      <c r="G50" s="71"/>
      <c r="H50" s="128"/>
    </row>
    <row r="51" spans="1:12" s="11" customFormat="1" ht="20.100000000000001" customHeight="1" x14ac:dyDescent="0.25">
      <c r="A51" s="114" t="s">
        <v>559</v>
      </c>
      <c r="B51" s="133" t="s">
        <v>183</v>
      </c>
      <c r="C51" s="209"/>
      <c r="D51" s="74"/>
      <c r="E51" s="74"/>
      <c r="F51" s="209"/>
      <c r="G51" s="74"/>
      <c r="H51" s="203"/>
      <c r="I51" s="10"/>
      <c r="J51" s="10"/>
      <c r="K51" s="10"/>
      <c r="L51" s="10"/>
    </row>
    <row r="52" spans="1:12" s="11" customFormat="1" ht="20.100000000000001" customHeight="1" x14ac:dyDescent="0.25">
      <c r="A52" s="84" t="s">
        <v>560</v>
      </c>
      <c r="B52" s="205" t="s">
        <v>184</v>
      </c>
      <c r="C52" s="186" t="s">
        <v>11</v>
      </c>
      <c r="D52" s="184">
        <f>'BPU - Travaux'!D53</f>
        <v>0</v>
      </c>
      <c r="E52" s="184">
        <f>'BPU - Travaux'!E53</f>
        <v>0</v>
      </c>
      <c r="F52" s="186">
        <v>1</v>
      </c>
      <c r="G52" s="62">
        <f t="shared" ref="G52:H52" si="7">D52*$F52</f>
        <v>0</v>
      </c>
      <c r="H52" s="62">
        <f t="shared" si="7"/>
        <v>0</v>
      </c>
      <c r="I52" s="10"/>
      <c r="J52" s="10"/>
      <c r="K52" s="10"/>
      <c r="L52" s="10"/>
    </row>
    <row r="53" spans="1:12" s="11" customFormat="1" ht="15" customHeight="1" thickBot="1" x14ac:dyDescent="0.3">
      <c r="A53" s="271"/>
      <c r="B53" s="281"/>
      <c r="C53" s="281"/>
      <c r="D53" s="281"/>
      <c r="E53" s="281"/>
      <c r="F53" s="179"/>
      <c r="G53" s="179"/>
      <c r="H53" s="179"/>
      <c r="I53" s="28"/>
      <c r="J53" s="10"/>
      <c r="K53" s="10"/>
      <c r="L53" s="10"/>
    </row>
    <row r="54" spans="1:12" s="13" customFormat="1" ht="20.100000000000001" customHeight="1" thickBot="1" x14ac:dyDescent="0.3">
      <c r="A54" s="77">
        <v>10</v>
      </c>
      <c r="B54" s="135" t="s">
        <v>187</v>
      </c>
      <c r="C54" s="71"/>
      <c r="D54" s="71"/>
      <c r="E54" s="71"/>
      <c r="F54" s="71"/>
      <c r="G54" s="71"/>
      <c r="H54" s="128"/>
    </row>
    <row r="55" spans="1:12" s="11" customFormat="1" ht="20.100000000000001" customHeight="1" x14ac:dyDescent="0.25">
      <c r="A55" s="112" t="s">
        <v>561</v>
      </c>
      <c r="B55" s="133" t="s">
        <v>612</v>
      </c>
      <c r="C55" s="74"/>
      <c r="D55" s="74"/>
      <c r="E55" s="74"/>
      <c r="F55" s="74"/>
      <c r="G55" s="74"/>
      <c r="H55" s="203"/>
      <c r="I55" s="10"/>
      <c r="J55" s="10"/>
      <c r="K55" s="10"/>
      <c r="L55" s="10"/>
    </row>
    <row r="56" spans="1:12" s="11" customFormat="1" ht="20.100000000000001" customHeight="1" x14ac:dyDescent="0.25">
      <c r="A56" s="84" t="s">
        <v>562</v>
      </c>
      <c r="B56" s="206" t="s">
        <v>611</v>
      </c>
      <c r="C56" s="210" t="s">
        <v>11</v>
      </c>
      <c r="D56" s="199">
        <f>'BPU - Travaux'!D57</f>
        <v>0</v>
      </c>
      <c r="E56" s="199">
        <f>'BPU - Travaux'!E57</f>
        <v>0</v>
      </c>
      <c r="F56" s="210">
        <v>1</v>
      </c>
      <c r="G56" s="183">
        <f t="shared" ref="G56:H56" si="8">D56*$F56</f>
        <v>0</v>
      </c>
      <c r="H56" s="183">
        <f t="shared" si="8"/>
        <v>0</v>
      </c>
      <c r="I56" s="10"/>
      <c r="J56" s="10"/>
      <c r="K56" s="10"/>
      <c r="L56" s="10"/>
    </row>
    <row r="57" spans="1:12" s="11" customFormat="1" ht="20.100000000000001" customHeight="1" x14ac:dyDescent="0.25">
      <c r="A57" s="113" t="s">
        <v>563</v>
      </c>
      <c r="B57" s="123" t="s">
        <v>613</v>
      </c>
      <c r="C57" s="73"/>
      <c r="D57" s="204"/>
      <c r="E57" s="204"/>
      <c r="F57" s="73"/>
      <c r="G57" s="73"/>
      <c r="H57" s="124"/>
      <c r="I57" s="10"/>
      <c r="J57" s="10"/>
      <c r="K57" s="10"/>
      <c r="L57" s="10"/>
    </row>
    <row r="58" spans="1:12" s="11" customFormat="1" ht="20.100000000000001" customHeight="1" x14ac:dyDescent="0.25">
      <c r="A58" s="84" t="s">
        <v>564</v>
      </c>
      <c r="B58" s="205" t="s">
        <v>611</v>
      </c>
      <c r="C58" s="186" t="s">
        <v>11</v>
      </c>
      <c r="D58" s="184">
        <f>'BPU - Travaux'!D59</f>
        <v>0</v>
      </c>
      <c r="E58" s="184">
        <f>'BPU - Travaux'!E59</f>
        <v>0</v>
      </c>
      <c r="F58" s="186">
        <v>1</v>
      </c>
      <c r="G58" s="62">
        <f t="shared" ref="G58:H58" si="9">D58*$F58</f>
        <v>0</v>
      </c>
      <c r="H58" s="62">
        <f t="shared" si="9"/>
        <v>0</v>
      </c>
      <c r="I58" s="10"/>
      <c r="J58" s="10"/>
      <c r="K58" s="10"/>
      <c r="L58" s="10"/>
    </row>
    <row r="59" spans="1:12" s="11" customFormat="1" ht="20.100000000000001" customHeight="1" thickBot="1" x14ac:dyDescent="0.3">
      <c r="A59" s="271"/>
      <c r="B59" s="281"/>
      <c r="C59" s="281"/>
      <c r="D59" s="281"/>
      <c r="E59" s="281"/>
      <c r="F59" s="179"/>
      <c r="G59" s="179"/>
      <c r="H59" s="179"/>
      <c r="I59" s="28"/>
      <c r="J59" s="28"/>
      <c r="K59" s="28"/>
      <c r="L59" s="10"/>
    </row>
    <row r="60" spans="1:12" s="13" customFormat="1" ht="20.100000000000001" customHeight="1" thickBot="1" x14ac:dyDescent="0.3">
      <c r="A60" s="214">
        <v>11</v>
      </c>
      <c r="B60" s="211" t="s">
        <v>99</v>
      </c>
      <c r="C60" s="212"/>
      <c r="D60" s="212"/>
      <c r="E60" s="212"/>
      <c r="F60" s="212"/>
      <c r="G60" s="212"/>
      <c r="H60" s="213"/>
    </row>
    <row r="61" spans="1:12" s="11" customFormat="1" ht="20.100000000000001" customHeight="1" x14ac:dyDescent="0.25">
      <c r="A61" s="114" t="s">
        <v>565</v>
      </c>
      <c r="B61" s="251" t="s">
        <v>100</v>
      </c>
      <c r="C61" s="252"/>
      <c r="D61" s="252"/>
      <c r="E61" s="252"/>
      <c r="F61" s="252"/>
      <c r="G61" s="252"/>
      <c r="H61" s="253"/>
      <c r="I61" s="10"/>
      <c r="J61" s="10"/>
      <c r="K61" s="10"/>
      <c r="L61" s="10"/>
    </row>
    <row r="62" spans="1:12" s="140" customFormat="1" ht="20.100000000000001" customHeight="1" x14ac:dyDescent="0.25">
      <c r="A62" s="112" t="s">
        <v>566</v>
      </c>
      <c r="B62" s="123" t="s">
        <v>665</v>
      </c>
      <c r="C62" s="73"/>
      <c r="D62" s="73">
        <v>0</v>
      </c>
      <c r="E62" s="73">
        <v>0</v>
      </c>
      <c r="F62" s="237"/>
      <c r="G62" s="237"/>
      <c r="H62" s="238"/>
      <c r="I62" s="139"/>
    </row>
    <row r="63" spans="1:12" s="11" customFormat="1" ht="20.100000000000001" customHeight="1" x14ac:dyDescent="0.25">
      <c r="A63" s="175"/>
      <c r="B63" s="185" t="s">
        <v>293</v>
      </c>
      <c r="C63" s="191" t="s">
        <v>314</v>
      </c>
      <c r="D63" s="184">
        <f>'BPU - Travaux'!D64</f>
        <v>0</v>
      </c>
      <c r="E63" s="184">
        <f>'BPU - Travaux'!E64</f>
        <v>0</v>
      </c>
      <c r="F63" s="186">
        <v>1</v>
      </c>
      <c r="G63" s="62">
        <f t="shared" ref="G63:G64" si="10">D63*$F63</f>
        <v>0</v>
      </c>
      <c r="H63" s="62">
        <f t="shared" ref="H63:H64" si="11">E63*$F63</f>
        <v>0</v>
      </c>
      <c r="I63" s="10"/>
      <c r="J63" s="10"/>
      <c r="K63" s="10"/>
      <c r="L63" s="10"/>
    </row>
    <row r="64" spans="1:12" s="11" customFormat="1" ht="20.100000000000001" customHeight="1" x14ac:dyDescent="0.25">
      <c r="A64" s="176"/>
      <c r="B64" s="239" t="s">
        <v>101</v>
      </c>
      <c r="C64" s="191" t="s">
        <v>314</v>
      </c>
      <c r="D64" s="66">
        <f>'BPU - Travaux'!D65</f>
        <v>0</v>
      </c>
      <c r="E64" s="66">
        <f>'BPU - Travaux'!E65</f>
        <v>0</v>
      </c>
      <c r="F64" s="245">
        <v>10</v>
      </c>
      <c r="G64" s="62">
        <f t="shared" si="10"/>
        <v>0</v>
      </c>
      <c r="H64" s="62">
        <f t="shared" si="11"/>
        <v>0</v>
      </c>
      <c r="I64" s="10"/>
      <c r="J64" s="10"/>
      <c r="K64" s="10"/>
      <c r="L64" s="10"/>
    </row>
    <row r="65" spans="1:12" s="11" customFormat="1" ht="20.100000000000001" customHeight="1" x14ac:dyDescent="0.25">
      <c r="A65" s="176"/>
      <c r="B65" s="239" t="s">
        <v>102</v>
      </c>
      <c r="C65" s="191" t="s">
        <v>314</v>
      </c>
      <c r="D65" s="66">
        <f>'BPU - Travaux'!D66</f>
        <v>0</v>
      </c>
      <c r="E65" s="66">
        <f>'BPU - Travaux'!E66</f>
        <v>0</v>
      </c>
      <c r="F65" s="245">
        <v>10</v>
      </c>
      <c r="G65" s="62">
        <f t="shared" ref="G65:H67" si="12">D65*$F65</f>
        <v>0</v>
      </c>
      <c r="H65" s="62">
        <f t="shared" si="12"/>
        <v>0</v>
      </c>
      <c r="I65" s="10"/>
      <c r="J65" s="10"/>
      <c r="K65" s="10"/>
      <c r="L65" s="10"/>
    </row>
    <row r="66" spans="1:12" s="11" customFormat="1" ht="20.100000000000001" customHeight="1" x14ac:dyDescent="0.25">
      <c r="A66" s="175"/>
      <c r="B66" s="119" t="s">
        <v>294</v>
      </c>
      <c r="C66" s="191" t="s">
        <v>314</v>
      </c>
      <c r="D66" s="66">
        <f>'BPU - Travaux'!D67</f>
        <v>0</v>
      </c>
      <c r="E66" s="66">
        <f>'BPU - Travaux'!E67</f>
        <v>0</v>
      </c>
      <c r="F66" s="245">
        <v>10</v>
      </c>
      <c r="G66" s="62">
        <f t="shared" si="12"/>
        <v>0</v>
      </c>
      <c r="H66" s="62">
        <f t="shared" si="12"/>
        <v>0</v>
      </c>
      <c r="I66" s="10"/>
      <c r="J66" s="10"/>
      <c r="K66" s="10"/>
      <c r="L66" s="10"/>
    </row>
    <row r="67" spans="1:12" s="11" customFormat="1" ht="20.100000000000001" customHeight="1" x14ac:dyDescent="0.25">
      <c r="A67" s="176"/>
      <c r="B67" s="239" t="s">
        <v>295</v>
      </c>
      <c r="C67" s="191" t="s">
        <v>314</v>
      </c>
      <c r="D67" s="182">
        <f>'BPU - Travaux'!D68</f>
        <v>0</v>
      </c>
      <c r="E67" s="182">
        <f>'BPU - Travaux'!E68</f>
        <v>0</v>
      </c>
      <c r="F67" s="245">
        <v>10</v>
      </c>
      <c r="G67" s="254">
        <f t="shared" si="12"/>
        <v>0</v>
      </c>
      <c r="H67" s="254">
        <f t="shared" si="12"/>
        <v>0</v>
      </c>
      <c r="I67" s="10"/>
      <c r="J67" s="10"/>
      <c r="K67" s="10"/>
      <c r="L67" s="10"/>
    </row>
    <row r="68" spans="1:12" s="11" customFormat="1" ht="20.100000000000001" customHeight="1" x14ac:dyDescent="0.25">
      <c r="A68" s="176"/>
      <c r="B68" s="239" t="s">
        <v>685</v>
      </c>
      <c r="C68" s="191" t="s">
        <v>314</v>
      </c>
      <c r="D68" s="182">
        <f>'BPU - Travaux'!D69</f>
        <v>0</v>
      </c>
      <c r="E68" s="182">
        <f>'BPU - Travaux'!E69</f>
        <v>0</v>
      </c>
      <c r="F68" s="262">
        <v>10</v>
      </c>
      <c r="G68" s="254">
        <f t="shared" ref="G68" si="13">D68*$F68</f>
        <v>0</v>
      </c>
      <c r="H68" s="254">
        <f t="shared" ref="H68" si="14">E68*$F68</f>
        <v>0</v>
      </c>
      <c r="I68" s="10"/>
    </row>
    <row r="69" spans="1:12" s="11" customFormat="1" ht="20.100000000000001" customHeight="1" x14ac:dyDescent="0.25">
      <c r="A69" s="226"/>
      <c r="B69" s="151" t="s">
        <v>628</v>
      </c>
      <c r="C69" s="163"/>
      <c r="D69" s="165">
        <v>0</v>
      </c>
      <c r="E69" s="165">
        <v>0</v>
      </c>
      <c r="F69" s="192"/>
      <c r="G69" s="193"/>
      <c r="H69" s="194"/>
      <c r="I69" s="10"/>
      <c r="J69" s="10"/>
      <c r="K69" s="10"/>
      <c r="L69" s="10"/>
    </row>
    <row r="70" spans="1:12" s="11" customFormat="1" ht="20.100000000000001" customHeight="1" x14ac:dyDescent="0.25">
      <c r="A70" s="225"/>
      <c r="B70" s="215" t="s">
        <v>298</v>
      </c>
      <c r="C70" s="216"/>
      <c r="D70" s="217">
        <v>0</v>
      </c>
      <c r="E70" s="217">
        <v>0</v>
      </c>
      <c r="F70" s="218"/>
      <c r="G70" s="218"/>
      <c r="H70" s="219"/>
      <c r="I70" s="10"/>
      <c r="J70" s="10"/>
      <c r="K70" s="10"/>
      <c r="L70" s="10"/>
    </row>
    <row r="71" spans="1:12" s="11" customFormat="1" ht="20.100000000000001" customHeight="1" x14ac:dyDescent="0.25">
      <c r="A71" s="223"/>
      <c r="B71" s="190" t="s">
        <v>338</v>
      </c>
      <c r="C71" s="191" t="s">
        <v>314</v>
      </c>
      <c r="D71" s="184">
        <f>'BPU - Travaux'!D72</f>
        <v>0</v>
      </c>
      <c r="E71" s="184">
        <f>'BPU - Travaux'!E72</f>
        <v>0</v>
      </c>
      <c r="F71" s="191">
        <v>1</v>
      </c>
      <c r="G71" s="62">
        <f t="shared" ref="G71:H74" si="15">D71*$F71</f>
        <v>0</v>
      </c>
      <c r="H71" s="62">
        <f t="shared" si="15"/>
        <v>0</v>
      </c>
      <c r="I71" s="10"/>
      <c r="J71" s="10"/>
      <c r="K71" s="10"/>
      <c r="L71" s="10"/>
    </row>
    <row r="72" spans="1:12" s="11" customFormat="1" ht="20.100000000000001" customHeight="1" x14ac:dyDescent="0.25">
      <c r="A72" s="85"/>
      <c r="B72" s="14" t="s">
        <v>339</v>
      </c>
      <c r="C72" s="15" t="s">
        <v>314</v>
      </c>
      <c r="D72" s="66">
        <f>'BPU - Travaux'!D73</f>
        <v>0</v>
      </c>
      <c r="E72" s="66">
        <f>'BPU - Travaux'!E73</f>
        <v>0</v>
      </c>
      <c r="F72" s="15">
        <v>1</v>
      </c>
      <c r="G72" s="62">
        <f t="shared" si="15"/>
        <v>0</v>
      </c>
      <c r="H72" s="62">
        <f t="shared" si="15"/>
        <v>0</v>
      </c>
      <c r="I72" s="10"/>
      <c r="J72" s="10"/>
      <c r="K72" s="10"/>
      <c r="L72" s="10"/>
    </row>
    <row r="73" spans="1:12" s="11" customFormat="1" ht="20.100000000000001" customHeight="1" x14ac:dyDescent="0.25">
      <c r="A73" s="85"/>
      <c r="B73" s="14" t="s">
        <v>340</v>
      </c>
      <c r="C73" s="15" t="s">
        <v>314</v>
      </c>
      <c r="D73" s="66">
        <f>'BPU - Travaux'!D74</f>
        <v>0</v>
      </c>
      <c r="E73" s="66">
        <f>'BPU - Travaux'!E74</f>
        <v>0</v>
      </c>
      <c r="F73" s="15">
        <v>1</v>
      </c>
      <c r="G73" s="62">
        <f t="shared" si="15"/>
        <v>0</v>
      </c>
      <c r="H73" s="62">
        <f t="shared" si="15"/>
        <v>0</v>
      </c>
      <c r="I73" s="10"/>
      <c r="J73" s="10"/>
      <c r="K73" s="10"/>
      <c r="L73" s="10"/>
    </row>
    <row r="74" spans="1:12" s="11" customFormat="1" ht="20.100000000000001" customHeight="1" x14ac:dyDescent="0.25">
      <c r="A74" s="227"/>
      <c r="B74" s="22" t="s">
        <v>341</v>
      </c>
      <c r="C74" s="16" t="s">
        <v>314</v>
      </c>
      <c r="D74" s="182">
        <f>'BPU - Travaux'!D75</f>
        <v>0</v>
      </c>
      <c r="E74" s="182">
        <f>'BPU - Travaux'!E75</f>
        <v>0</v>
      </c>
      <c r="F74" s="16">
        <v>1</v>
      </c>
      <c r="G74" s="183">
        <f t="shared" si="15"/>
        <v>0</v>
      </c>
      <c r="H74" s="183">
        <f t="shared" si="15"/>
        <v>0</v>
      </c>
      <c r="I74" s="10"/>
      <c r="J74" s="10"/>
      <c r="K74" s="10"/>
      <c r="L74" s="10"/>
    </row>
    <row r="75" spans="1:12" s="11" customFormat="1" ht="20.100000000000001" customHeight="1" x14ac:dyDescent="0.25">
      <c r="A75" s="224"/>
      <c r="B75" s="157" t="s">
        <v>342</v>
      </c>
      <c r="C75" s="145"/>
      <c r="D75" s="201"/>
      <c r="E75" s="201"/>
      <c r="F75" s="145"/>
      <c r="G75" s="145"/>
      <c r="H75" s="146"/>
      <c r="I75" s="10"/>
      <c r="J75" s="10"/>
      <c r="K75" s="10"/>
      <c r="L75" s="10"/>
    </row>
    <row r="76" spans="1:12" s="11" customFormat="1" ht="20.100000000000001" customHeight="1" x14ac:dyDescent="0.25">
      <c r="A76" s="223"/>
      <c r="B76" s="190" t="s">
        <v>338</v>
      </c>
      <c r="C76" s="191" t="s">
        <v>314</v>
      </c>
      <c r="D76" s="184">
        <f>'BPU - Travaux'!D77</f>
        <v>0</v>
      </c>
      <c r="E76" s="184">
        <f>'BPU - Travaux'!E77</f>
        <v>0</v>
      </c>
      <c r="F76" s="191">
        <v>1</v>
      </c>
      <c r="G76" s="62">
        <f t="shared" ref="G76:H79" si="16">D76*$F76</f>
        <v>0</v>
      </c>
      <c r="H76" s="62">
        <f t="shared" si="16"/>
        <v>0</v>
      </c>
      <c r="I76" s="10"/>
      <c r="J76" s="10"/>
      <c r="K76" s="10"/>
      <c r="L76" s="10"/>
    </row>
    <row r="77" spans="1:12" s="11" customFormat="1" ht="20.100000000000001" customHeight="1" x14ac:dyDescent="0.25">
      <c r="A77" s="85"/>
      <c r="B77" s="14" t="s">
        <v>339</v>
      </c>
      <c r="C77" s="15" t="s">
        <v>314</v>
      </c>
      <c r="D77" s="66">
        <f>'BPU - Travaux'!D78</f>
        <v>0</v>
      </c>
      <c r="E77" s="66">
        <f>'BPU - Travaux'!E78</f>
        <v>0</v>
      </c>
      <c r="F77" s="15">
        <v>1</v>
      </c>
      <c r="G77" s="62">
        <f t="shared" si="16"/>
        <v>0</v>
      </c>
      <c r="H77" s="62">
        <f t="shared" si="16"/>
        <v>0</v>
      </c>
      <c r="I77" s="10"/>
      <c r="J77" s="10"/>
      <c r="K77" s="10"/>
      <c r="L77" s="10"/>
    </row>
    <row r="78" spans="1:12" s="11" customFormat="1" ht="20.100000000000001" customHeight="1" x14ac:dyDescent="0.25">
      <c r="A78" s="85"/>
      <c r="B78" s="14" t="s">
        <v>340</v>
      </c>
      <c r="C78" s="15" t="s">
        <v>314</v>
      </c>
      <c r="D78" s="66">
        <f>'BPU - Travaux'!D79</f>
        <v>0</v>
      </c>
      <c r="E78" s="66">
        <f>'BPU - Travaux'!E79</f>
        <v>0</v>
      </c>
      <c r="F78" s="15">
        <v>1</v>
      </c>
      <c r="G78" s="62">
        <f t="shared" si="16"/>
        <v>0</v>
      </c>
      <c r="H78" s="62">
        <f t="shared" si="16"/>
        <v>0</v>
      </c>
      <c r="I78" s="10"/>
      <c r="J78" s="10"/>
      <c r="K78" s="10"/>
      <c r="L78" s="10"/>
    </row>
    <row r="79" spans="1:12" s="11" customFormat="1" ht="20.100000000000001" customHeight="1" x14ac:dyDescent="0.25">
      <c r="A79" s="227"/>
      <c r="B79" s="239" t="s">
        <v>341</v>
      </c>
      <c r="C79" s="16" t="s">
        <v>314</v>
      </c>
      <c r="D79" s="182">
        <f>'BPU - Travaux'!D80</f>
        <v>0</v>
      </c>
      <c r="E79" s="182">
        <f>'BPU - Travaux'!E80</f>
        <v>0</v>
      </c>
      <c r="F79" s="16">
        <v>1</v>
      </c>
      <c r="G79" s="183">
        <f t="shared" si="16"/>
        <v>0</v>
      </c>
      <c r="H79" s="183">
        <f t="shared" si="16"/>
        <v>0</v>
      </c>
      <c r="I79" s="10"/>
      <c r="J79" s="10"/>
      <c r="K79" s="10"/>
      <c r="L79" s="10"/>
    </row>
    <row r="80" spans="1:12" s="11" customFormat="1" ht="20.100000000000001" customHeight="1" x14ac:dyDescent="0.25">
      <c r="A80" s="224"/>
      <c r="B80" s="157" t="s">
        <v>343</v>
      </c>
      <c r="C80" s="145"/>
      <c r="D80" s="201"/>
      <c r="E80" s="201"/>
      <c r="F80" s="151"/>
      <c r="G80" s="151"/>
      <c r="H80" s="152"/>
      <c r="I80" s="148"/>
      <c r="J80" s="10"/>
      <c r="K80" s="10"/>
      <c r="L80" s="10"/>
    </row>
    <row r="81" spans="1:12" s="11" customFormat="1" ht="20.100000000000001" customHeight="1" x14ac:dyDescent="0.25">
      <c r="A81" s="223"/>
      <c r="B81" s="190" t="s">
        <v>338</v>
      </c>
      <c r="C81" s="191" t="s">
        <v>314</v>
      </c>
      <c r="D81" s="184">
        <f>'BPU - Travaux'!D82</f>
        <v>0</v>
      </c>
      <c r="E81" s="184">
        <f>'BPU - Travaux'!E82</f>
        <v>0</v>
      </c>
      <c r="F81" s="15">
        <v>1</v>
      </c>
      <c r="G81" s="62">
        <f t="shared" ref="G81" si="17">D81*$F81</f>
        <v>0</v>
      </c>
      <c r="H81" s="62">
        <f t="shared" ref="H81" si="18">E81*$F81</f>
        <v>0</v>
      </c>
      <c r="I81" s="10"/>
      <c r="J81" s="10"/>
      <c r="K81" s="10"/>
      <c r="L81" s="10"/>
    </row>
    <row r="82" spans="1:12" s="11" customFormat="1" ht="20.100000000000001" customHeight="1" x14ac:dyDescent="0.25">
      <c r="A82" s="85"/>
      <c r="B82" s="14" t="s">
        <v>339</v>
      </c>
      <c r="C82" s="15" t="s">
        <v>314</v>
      </c>
      <c r="D82" s="66">
        <f>'BPU - Travaux'!D83</f>
        <v>0</v>
      </c>
      <c r="E82" s="66">
        <f>'BPU - Travaux'!E83</f>
        <v>0</v>
      </c>
      <c r="F82" s="15">
        <v>1</v>
      </c>
      <c r="G82" s="62">
        <f t="shared" ref="G82:H95" si="19">D82*$F82</f>
        <v>0</v>
      </c>
      <c r="H82" s="62">
        <f t="shared" si="19"/>
        <v>0</v>
      </c>
      <c r="I82" s="10"/>
      <c r="J82" s="10"/>
      <c r="K82" s="10"/>
      <c r="L82" s="10"/>
    </row>
    <row r="83" spans="1:12" s="11" customFormat="1" ht="20.100000000000001" customHeight="1" x14ac:dyDescent="0.25">
      <c r="A83" s="85"/>
      <c r="B83" s="14" t="s">
        <v>340</v>
      </c>
      <c r="C83" s="15" t="s">
        <v>314</v>
      </c>
      <c r="D83" s="66">
        <f>'BPU - Travaux'!D84</f>
        <v>0</v>
      </c>
      <c r="E83" s="66">
        <f>'BPU - Travaux'!E84</f>
        <v>0</v>
      </c>
      <c r="F83" s="15">
        <v>1</v>
      </c>
      <c r="G83" s="62">
        <f t="shared" si="19"/>
        <v>0</v>
      </c>
      <c r="H83" s="62">
        <f t="shared" si="19"/>
        <v>0</v>
      </c>
      <c r="I83" s="10"/>
      <c r="J83" s="10"/>
      <c r="K83" s="10"/>
      <c r="L83" s="10"/>
    </row>
    <row r="84" spans="1:12" s="11" customFormat="1" ht="20.100000000000001" customHeight="1" x14ac:dyDescent="0.25">
      <c r="A84" s="227"/>
      <c r="B84" s="22" t="s">
        <v>341</v>
      </c>
      <c r="C84" s="16" t="s">
        <v>314</v>
      </c>
      <c r="D84" s="182">
        <f>'BPU - Travaux'!D85</f>
        <v>0</v>
      </c>
      <c r="E84" s="182">
        <f>'BPU - Travaux'!E85</f>
        <v>0</v>
      </c>
      <c r="F84" s="16">
        <v>1</v>
      </c>
      <c r="G84" s="183">
        <f t="shared" si="19"/>
        <v>0</v>
      </c>
      <c r="H84" s="183">
        <f t="shared" si="19"/>
        <v>0</v>
      </c>
      <c r="I84" s="10"/>
      <c r="J84" s="10"/>
      <c r="K84" s="10"/>
      <c r="L84" s="10"/>
    </row>
    <row r="85" spans="1:12" s="11" customFormat="1" ht="20.100000000000001" customHeight="1" x14ac:dyDescent="0.25">
      <c r="A85" s="228"/>
      <c r="B85" s="266" t="s">
        <v>629</v>
      </c>
      <c r="C85" s="229"/>
      <c r="D85" s="230"/>
      <c r="E85" s="230"/>
      <c r="F85" s="220"/>
      <c r="G85" s="221"/>
      <c r="H85" s="222"/>
      <c r="I85" s="10"/>
      <c r="J85" s="10"/>
      <c r="K85" s="10"/>
      <c r="L85" s="10"/>
    </row>
    <row r="86" spans="1:12" s="11" customFormat="1" ht="20.100000000000001" customHeight="1" x14ac:dyDescent="0.25">
      <c r="A86" s="224"/>
      <c r="B86" s="157" t="s">
        <v>298</v>
      </c>
      <c r="C86" s="145"/>
      <c r="D86" s="201"/>
      <c r="E86" s="201"/>
      <c r="F86" s="192"/>
      <c r="G86" s="193"/>
      <c r="H86" s="194"/>
      <c r="I86" s="10"/>
      <c r="J86" s="10"/>
      <c r="K86" s="10"/>
      <c r="L86" s="10"/>
    </row>
    <row r="87" spans="1:12" s="11" customFormat="1" ht="20.100000000000001" customHeight="1" x14ac:dyDescent="0.25">
      <c r="A87" s="223"/>
      <c r="B87" s="190" t="s">
        <v>299</v>
      </c>
      <c r="C87" s="191" t="s">
        <v>314</v>
      </c>
      <c r="D87" s="184">
        <f>'BPU - Travaux'!D88</f>
        <v>0</v>
      </c>
      <c r="E87" s="184">
        <f>'BPU - Travaux'!E88</f>
        <v>0</v>
      </c>
      <c r="F87" s="191">
        <v>1</v>
      </c>
      <c r="G87" s="62">
        <f t="shared" si="19"/>
        <v>0</v>
      </c>
      <c r="H87" s="62">
        <f t="shared" si="19"/>
        <v>0</v>
      </c>
      <c r="I87" s="10"/>
      <c r="J87" s="10"/>
      <c r="K87" s="10"/>
      <c r="L87" s="10"/>
    </row>
    <row r="88" spans="1:12" s="11" customFormat="1" ht="20.100000000000001" customHeight="1" x14ac:dyDescent="0.25">
      <c r="A88" s="85"/>
      <c r="B88" s="14" t="s">
        <v>300</v>
      </c>
      <c r="C88" s="15" t="s">
        <v>314</v>
      </c>
      <c r="D88" s="66">
        <f>'BPU - Travaux'!D89</f>
        <v>0</v>
      </c>
      <c r="E88" s="66">
        <f>'BPU - Travaux'!E89</f>
        <v>0</v>
      </c>
      <c r="F88" s="191">
        <v>1</v>
      </c>
      <c r="G88" s="62">
        <f t="shared" ref="G88:G89" si="20">D88*$F88</f>
        <v>0</v>
      </c>
      <c r="H88" s="62">
        <f t="shared" ref="H88:H89" si="21">E88*$F88</f>
        <v>0</v>
      </c>
      <c r="I88" s="10"/>
      <c r="J88" s="10"/>
      <c r="K88" s="10"/>
      <c r="L88" s="10"/>
    </row>
    <row r="89" spans="1:12" s="11" customFormat="1" ht="20.100000000000001" customHeight="1" x14ac:dyDescent="0.25">
      <c r="A89" s="85"/>
      <c r="B89" s="14" t="s">
        <v>299</v>
      </c>
      <c r="C89" s="15" t="s">
        <v>314</v>
      </c>
      <c r="D89" s="66">
        <f>'BPU - Travaux'!D90</f>
        <v>0</v>
      </c>
      <c r="E89" s="66">
        <f>'BPU - Travaux'!E90</f>
        <v>0</v>
      </c>
      <c r="F89" s="191">
        <v>1</v>
      </c>
      <c r="G89" s="62">
        <f t="shared" si="20"/>
        <v>0</v>
      </c>
      <c r="H89" s="62">
        <f t="shared" si="21"/>
        <v>0</v>
      </c>
      <c r="I89" s="10"/>
      <c r="J89" s="10"/>
      <c r="K89" s="10"/>
      <c r="L89" s="10"/>
    </row>
    <row r="90" spans="1:12" s="11" customFormat="1" ht="20.100000000000001" customHeight="1" x14ac:dyDescent="0.25">
      <c r="A90" s="85"/>
      <c r="B90" s="14" t="s">
        <v>301</v>
      </c>
      <c r="C90" s="15" t="s">
        <v>314</v>
      </c>
      <c r="D90" s="66">
        <f>'BPU - Travaux'!D91</f>
        <v>0</v>
      </c>
      <c r="E90" s="66">
        <f>'BPU - Travaux'!E91</f>
        <v>0</v>
      </c>
      <c r="F90" s="191">
        <v>1</v>
      </c>
      <c r="G90" s="62">
        <f t="shared" si="19"/>
        <v>0</v>
      </c>
      <c r="H90" s="62">
        <f t="shared" si="19"/>
        <v>0</v>
      </c>
      <c r="I90" s="10"/>
      <c r="J90" s="10"/>
      <c r="K90" s="10"/>
      <c r="L90" s="10"/>
    </row>
    <row r="91" spans="1:12" s="11" customFormat="1" ht="20.100000000000001" customHeight="1" x14ac:dyDescent="0.25">
      <c r="A91" s="85"/>
      <c r="B91" s="14" t="s">
        <v>302</v>
      </c>
      <c r="C91" s="15" t="s">
        <v>314</v>
      </c>
      <c r="D91" s="66">
        <f>'BPU - Travaux'!D92</f>
        <v>0</v>
      </c>
      <c r="E91" s="66">
        <f>'BPU - Travaux'!E92</f>
        <v>0</v>
      </c>
      <c r="F91" s="191">
        <v>1</v>
      </c>
      <c r="G91" s="62">
        <f t="shared" si="19"/>
        <v>0</v>
      </c>
      <c r="H91" s="62">
        <f t="shared" si="19"/>
        <v>0</v>
      </c>
      <c r="I91" s="10"/>
      <c r="J91" s="10"/>
      <c r="K91" s="10"/>
      <c r="L91" s="10"/>
    </row>
    <row r="92" spans="1:12" s="11" customFormat="1" ht="20.100000000000001" customHeight="1" x14ac:dyDescent="0.25">
      <c r="A92" s="85"/>
      <c r="B92" s="14" t="s">
        <v>303</v>
      </c>
      <c r="C92" s="15" t="s">
        <v>314</v>
      </c>
      <c r="D92" s="66">
        <f>'BPU - Travaux'!D93</f>
        <v>0</v>
      </c>
      <c r="E92" s="66">
        <f>'BPU - Travaux'!E93</f>
        <v>0</v>
      </c>
      <c r="F92" s="191">
        <v>1</v>
      </c>
      <c r="G92" s="62">
        <f t="shared" si="19"/>
        <v>0</v>
      </c>
      <c r="H92" s="62">
        <f t="shared" si="19"/>
        <v>0</v>
      </c>
      <c r="I92" s="10"/>
      <c r="J92" s="10"/>
      <c r="K92" s="10"/>
      <c r="L92" s="10"/>
    </row>
    <row r="93" spans="1:12" s="11" customFormat="1" ht="20.100000000000001" customHeight="1" x14ac:dyDescent="0.25">
      <c r="A93" s="227"/>
      <c r="B93" s="22" t="s">
        <v>304</v>
      </c>
      <c r="C93" s="16" t="s">
        <v>314</v>
      </c>
      <c r="D93" s="182">
        <f>'BPU - Travaux'!D94</f>
        <v>0</v>
      </c>
      <c r="E93" s="182">
        <f>'BPU - Travaux'!E94</f>
        <v>0</v>
      </c>
      <c r="F93" s="191">
        <v>1</v>
      </c>
      <c r="G93" s="183">
        <f t="shared" si="19"/>
        <v>0</v>
      </c>
      <c r="H93" s="183">
        <f t="shared" si="19"/>
        <v>0</v>
      </c>
      <c r="I93" s="10"/>
      <c r="J93" s="10"/>
      <c r="K93" s="10"/>
      <c r="L93" s="10"/>
    </row>
    <row r="94" spans="1:12" s="11" customFormat="1" ht="20.100000000000001" customHeight="1" x14ac:dyDescent="0.25">
      <c r="A94" s="224"/>
      <c r="B94" s="157" t="s">
        <v>298</v>
      </c>
      <c r="C94" s="145"/>
      <c r="D94" s="201"/>
      <c r="E94" s="201"/>
      <c r="F94" s="192"/>
      <c r="G94" s="193"/>
      <c r="H94" s="194"/>
      <c r="I94" s="10"/>
      <c r="J94" s="10"/>
      <c r="K94" s="10"/>
      <c r="L94" s="10"/>
    </row>
    <row r="95" spans="1:12" s="11" customFormat="1" ht="20.100000000000001" customHeight="1" x14ac:dyDescent="0.25">
      <c r="A95" s="223"/>
      <c r="B95" s="190" t="s">
        <v>305</v>
      </c>
      <c r="C95" s="191" t="s">
        <v>314</v>
      </c>
      <c r="D95" s="184">
        <f>'BPU - Travaux'!D96</f>
        <v>0</v>
      </c>
      <c r="E95" s="184">
        <f>'BPU - Travaux'!E96</f>
        <v>0</v>
      </c>
      <c r="F95" s="191">
        <v>1</v>
      </c>
      <c r="G95" s="62">
        <f t="shared" si="19"/>
        <v>0</v>
      </c>
      <c r="H95" s="62">
        <f t="shared" si="19"/>
        <v>0</v>
      </c>
      <c r="I95" s="10"/>
      <c r="J95" s="10"/>
      <c r="K95" s="10"/>
      <c r="L95" s="10"/>
    </row>
    <row r="96" spans="1:12" s="11" customFormat="1" ht="20.100000000000001" customHeight="1" x14ac:dyDescent="0.25">
      <c r="A96" s="85"/>
      <c r="B96" s="14" t="s">
        <v>306</v>
      </c>
      <c r="C96" s="15" t="s">
        <v>314</v>
      </c>
      <c r="D96" s="66">
        <f>'BPU - Travaux'!D97</f>
        <v>0</v>
      </c>
      <c r="E96" s="66">
        <f>'BPU - Travaux'!E97</f>
        <v>0</v>
      </c>
      <c r="F96" s="191">
        <v>1</v>
      </c>
      <c r="G96" s="62">
        <f t="shared" ref="G96:G97" si="22">D96*$F96</f>
        <v>0</v>
      </c>
      <c r="H96" s="62">
        <f t="shared" ref="H96:H97" si="23">E96*$F96</f>
        <v>0</v>
      </c>
      <c r="I96" s="10"/>
      <c r="J96" s="10"/>
      <c r="K96" s="10"/>
      <c r="L96" s="10"/>
    </row>
    <row r="97" spans="1:12" s="11" customFormat="1" ht="20.100000000000001" customHeight="1" x14ac:dyDescent="0.25">
      <c r="A97" s="85"/>
      <c r="B97" s="14" t="s">
        <v>305</v>
      </c>
      <c r="C97" s="15" t="s">
        <v>314</v>
      </c>
      <c r="D97" s="66">
        <f>'BPU - Travaux'!D98</f>
        <v>0</v>
      </c>
      <c r="E97" s="66">
        <f>'BPU - Travaux'!E98</f>
        <v>0</v>
      </c>
      <c r="F97" s="191">
        <v>1</v>
      </c>
      <c r="G97" s="62">
        <f t="shared" si="22"/>
        <v>0</v>
      </c>
      <c r="H97" s="62">
        <f t="shared" si="23"/>
        <v>0</v>
      </c>
      <c r="I97" s="10"/>
      <c r="J97" s="10"/>
      <c r="K97" s="10"/>
      <c r="L97" s="10"/>
    </row>
    <row r="98" spans="1:12" s="11" customFormat="1" ht="20.100000000000001" customHeight="1" x14ac:dyDescent="0.25">
      <c r="A98" s="85"/>
      <c r="B98" s="14" t="s">
        <v>307</v>
      </c>
      <c r="C98" s="15" t="s">
        <v>314</v>
      </c>
      <c r="D98" s="66">
        <f>'BPU - Travaux'!D99</f>
        <v>0</v>
      </c>
      <c r="E98" s="66">
        <f>'BPU - Travaux'!E99</f>
        <v>0</v>
      </c>
      <c r="F98" s="191">
        <v>1</v>
      </c>
      <c r="G98" s="62">
        <f t="shared" ref="G98:H104" si="24">D98*$F98</f>
        <v>0</v>
      </c>
      <c r="H98" s="62">
        <f t="shared" si="24"/>
        <v>0</v>
      </c>
      <c r="I98" s="10"/>
      <c r="J98" s="10"/>
      <c r="K98" s="10"/>
      <c r="L98" s="10"/>
    </row>
    <row r="99" spans="1:12" s="11" customFormat="1" ht="20.100000000000001" customHeight="1" x14ac:dyDescent="0.25">
      <c r="A99" s="85"/>
      <c r="B99" s="14" t="s">
        <v>308</v>
      </c>
      <c r="C99" s="15" t="s">
        <v>314</v>
      </c>
      <c r="D99" s="66">
        <f>'BPU - Travaux'!D100</f>
        <v>0</v>
      </c>
      <c r="E99" s="66">
        <f>'BPU - Travaux'!E100</f>
        <v>0</v>
      </c>
      <c r="F99" s="191">
        <v>1</v>
      </c>
      <c r="G99" s="62">
        <f t="shared" si="24"/>
        <v>0</v>
      </c>
      <c r="H99" s="62">
        <f t="shared" si="24"/>
        <v>0</v>
      </c>
      <c r="I99" s="10"/>
      <c r="J99" s="10"/>
      <c r="K99" s="10"/>
      <c r="L99" s="10"/>
    </row>
    <row r="100" spans="1:12" s="11" customFormat="1" ht="20.100000000000001" customHeight="1" x14ac:dyDescent="0.25">
      <c r="A100" s="85"/>
      <c r="B100" s="14" t="s">
        <v>309</v>
      </c>
      <c r="C100" s="15" t="s">
        <v>314</v>
      </c>
      <c r="D100" s="66">
        <f>'BPU - Travaux'!D101</f>
        <v>0</v>
      </c>
      <c r="E100" s="66">
        <f>'BPU - Travaux'!E101</f>
        <v>0</v>
      </c>
      <c r="F100" s="191">
        <v>1</v>
      </c>
      <c r="G100" s="62">
        <f t="shared" si="24"/>
        <v>0</v>
      </c>
      <c r="H100" s="62">
        <f t="shared" si="24"/>
        <v>0</v>
      </c>
      <c r="I100" s="10"/>
      <c r="J100" s="10"/>
      <c r="K100" s="10"/>
      <c r="L100" s="10"/>
    </row>
    <row r="101" spans="1:12" s="11" customFormat="1" ht="20.100000000000001" customHeight="1" x14ac:dyDescent="0.25">
      <c r="A101" s="227"/>
      <c r="B101" s="22" t="s">
        <v>310</v>
      </c>
      <c r="C101" s="16" t="s">
        <v>314</v>
      </c>
      <c r="D101" s="182">
        <f>'BPU - Travaux'!D102</f>
        <v>0</v>
      </c>
      <c r="E101" s="182">
        <f>'BPU - Travaux'!E102</f>
        <v>0</v>
      </c>
      <c r="F101" s="191">
        <v>1</v>
      </c>
      <c r="G101" s="183">
        <f t="shared" si="24"/>
        <v>0</v>
      </c>
      <c r="H101" s="183">
        <f t="shared" si="24"/>
        <v>0</v>
      </c>
      <c r="I101" s="10"/>
      <c r="J101" s="10"/>
      <c r="K101" s="10"/>
      <c r="L101" s="10"/>
    </row>
    <row r="102" spans="1:12" s="11" customFormat="1" ht="20.100000000000001" customHeight="1" x14ac:dyDescent="0.25">
      <c r="A102" s="224"/>
      <c r="B102" s="157" t="s">
        <v>311</v>
      </c>
      <c r="C102" s="145"/>
      <c r="D102" s="201"/>
      <c r="E102" s="201"/>
      <c r="F102" s="192"/>
      <c r="G102" s="193"/>
      <c r="H102" s="194"/>
      <c r="I102" s="10"/>
      <c r="J102" s="10"/>
      <c r="K102" s="10"/>
      <c r="L102" s="10"/>
    </row>
    <row r="103" spans="1:12" s="11" customFormat="1" ht="20.100000000000001" customHeight="1" x14ac:dyDescent="0.25">
      <c r="A103" s="223"/>
      <c r="B103" s="190" t="s">
        <v>299</v>
      </c>
      <c r="C103" s="191" t="s">
        <v>314</v>
      </c>
      <c r="D103" s="184">
        <f>'BPU - Travaux'!D104</f>
        <v>0</v>
      </c>
      <c r="E103" s="184">
        <f>'BPU - Travaux'!E104</f>
        <v>0</v>
      </c>
      <c r="F103" s="191">
        <v>1</v>
      </c>
      <c r="G103" s="62">
        <f t="shared" si="24"/>
        <v>0</v>
      </c>
      <c r="H103" s="62">
        <f>E103*$F103</f>
        <v>0</v>
      </c>
      <c r="I103" s="10"/>
      <c r="J103" s="10"/>
      <c r="K103" s="10"/>
      <c r="L103" s="10"/>
    </row>
    <row r="104" spans="1:12" s="11" customFormat="1" ht="20.100000000000001" customHeight="1" x14ac:dyDescent="0.25">
      <c r="A104" s="85"/>
      <c r="B104" s="14" t="s">
        <v>300</v>
      </c>
      <c r="C104" s="15" t="s">
        <v>314</v>
      </c>
      <c r="D104" s="66">
        <f>'BPU - Travaux'!D105</f>
        <v>0</v>
      </c>
      <c r="E104" s="66">
        <f>'BPU - Travaux'!E105</f>
        <v>0</v>
      </c>
      <c r="F104" s="191">
        <v>1</v>
      </c>
      <c r="G104" s="62">
        <f t="shared" si="24"/>
        <v>0</v>
      </c>
      <c r="H104" s="62">
        <f t="shared" si="24"/>
        <v>0</v>
      </c>
      <c r="I104" s="10"/>
      <c r="J104" s="10"/>
      <c r="K104" s="10"/>
      <c r="L104" s="10"/>
    </row>
    <row r="105" spans="1:12" s="11" customFormat="1" ht="20.100000000000001" customHeight="1" x14ac:dyDescent="0.25">
      <c r="A105" s="85"/>
      <c r="B105" s="14" t="s">
        <v>299</v>
      </c>
      <c r="C105" s="15" t="s">
        <v>314</v>
      </c>
      <c r="D105" s="66">
        <f>'BPU - Travaux'!D106</f>
        <v>0</v>
      </c>
      <c r="E105" s="66">
        <f>'BPU - Travaux'!E106</f>
        <v>0</v>
      </c>
      <c r="F105" s="191">
        <v>1</v>
      </c>
      <c r="G105" s="62">
        <f t="shared" ref="G105" si="25">D105*$F105</f>
        <v>0</v>
      </c>
      <c r="H105" s="62">
        <f t="shared" ref="H105" si="26">E105*$F105</f>
        <v>0</v>
      </c>
      <c r="I105" s="10"/>
      <c r="J105" s="10"/>
      <c r="K105" s="10"/>
      <c r="L105" s="10"/>
    </row>
    <row r="106" spans="1:12" s="11" customFormat="1" ht="20.100000000000001" customHeight="1" x14ac:dyDescent="0.25">
      <c r="A106" s="85"/>
      <c r="B106" s="14" t="s">
        <v>301</v>
      </c>
      <c r="C106" s="15" t="s">
        <v>314</v>
      </c>
      <c r="D106" s="66">
        <f>'BPU - Travaux'!D107</f>
        <v>0</v>
      </c>
      <c r="E106" s="66">
        <f>'BPU - Travaux'!E107</f>
        <v>0</v>
      </c>
      <c r="F106" s="191">
        <v>1</v>
      </c>
      <c r="G106" s="62">
        <f t="shared" ref="G106:H117" si="27">D106*$F106</f>
        <v>0</v>
      </c>
      <c r="H106" s="62">
        <f t="shared" si="27"/>
        <v>0</v>
      </c>
      <c r="I106" s="10"/>
      <c r="J106" s="10"/>
      <c r="K106" s="10"/>
      <c r="L106" s="10"/>
    </row>
    <row r="107" spans="1:12" s="11" customFormat="1" ht="20.100000000000001" customHeight="1" x14ac:dyDescent="0.25">
      <c r="A107" s="85"/>
      <c r="B107" s="14" t="s">
        <v>302</v>
      </c>
      <c r="C107" s="15" t="s">
        <v>314</v>
      </c>
      <c r="D107" s="66">
        <f>'BPU - Travaux'!D108</f>
        <v>0</v>
      </c>
      <c r="E107" s="66">
        <f>'BPU - Travaux'!E108</f>
        <v>0</v>
      </c>
      <c r="F107" s="191">
        <v>1</v>
      </c>
      <c r="G107" s="62">
        <f t="shared" si="27"/>
        <v>0</v>
      </c>
      <c r="H107" s="62">
        <f t="shared" si="27"/>
        <v>0</v>
      </c>
      <c r="I107" s="10"/>
      <c r="J107" s="10"/>
      <c r="K107" s="10"/>
      <c r="L107" s="10"/>
    </row>
    <row r="108" spans="1:12" s="11" customFormat="1" ht="20.100000000000001" customHeight="1" x14ac:dyDescent="0.25">
      <c r="A108" s="85"/>
      <c r="B108" s="14" t="s">
        <v>303</v>
      </c>
      <c r="C108" s="15" t="s">
        <v>314</v>
      </c>
      <c r="D108" s="66">
        <f>'BPU - Travaux'!D109</f>
        <v>0</v>
      </c>
      <c r="E108" s="66">
        <f>'BPU - Travaux'!E109</f>
        <v>0</v>
      </c>
      <c r="F108" s="191">
        <v>1</v>
      </c>
      <c r="G108" s="62">
        <f t="shared" si="27"/>
        <v>0</v>
      </c>
      <c r="H108" s="62">
        <f t="shared" si="27"/>
        <v>0</v>
      </c>
      <c r="I108" s="10"/>
      <c r="J108" s="10"/>
      <c r="K108" s="10"/>
      <c r="L108" s="10"/>
    </row>
    <row r="109" spans="1:12" s="11" customFormat="1" ht="20.100000000000001" customHeight="1" x14ac:dyDescent="0.25">
      <c r="A109" s="227"/>
      <c r="B109" s="22" t="s">
        <v>304</v>
      </c>
      <c r="C109" s="16" t="s">
        <v>314</v>
      </c>
      <c r="D109" s="182">
        <f>'BPU - Travaux'!D110</f>
        <v>0</v>
      </c>
      <c r="E109" s="182">
        <f>'BPU - Travaux'!E110</f>
        <v>0</v>
      </c>
      <c r="F109" s="191">
        <v>1</v>
      </c>
      <c r="G109" s="183">
        <f t="shared" si="27"/>
        <v>0</v>
      </c>
      <c r="H109" s="183">
        <f t="shared" si="27"/>
        <v>0</v>
      </c>
      <c r="I109" s="10"/>
      <c r="J109" s="10"/>
      <c r="K109" s="10"/>
      <c r="L109" s="10"/>
    </row>
    <row r="110" spans="1:12" s="11" customFormat="1" ht="20.100000000000001" customHeight="1" x14ac:dyDescent="0.25">
      <c r="A110" s="224"/>
      <c r="B110" s="157" t="s">
        <v>311</v>
      </c>
      <c r="C110" s="145"/>
      <c r="D110" s="201"/>
      <c r="E110" s="201"/>
      <c r="F110" s="192"/>
      <c r="G110" s="193"/>
      <c r="H110" s="194"/>
      <c r="I110" s="10"/>
      <c r="J110" s="10"/>
      <c r="K110" s="10"/>
      <c r="L110" s="10"/>
    </row>
    <row r="111" spans="1:12" s="11" customFormat="1" ht="20.100000000000001" customHeight="1" x14ac:dyDescent="0.25">
      <c r="A111" s="223"/>
      <c r="B111" s="190" t="s">
        <v>305</v>
      </c>
      <c r="C111" s="191" t="s">
        <v>314</v>
      </c>
      <c r="D111" s="184">
        <f>'BPU - Travaux'!D112</f>
        <v>0</v>
      </c>
      <c r="E111" s="184">
        <f>'BPU - Travaux'!E112</f>
        <v>0</v>
      </c>
      <c r="F111" s="191">
        <v>1</v>
      </c>
      <c r="G111" s="62">
        <f t="shared" si="27"/>
        <v>0</v>
      </c>
      <c r="H111" s="62">
        <f t="shared" si="27"/>
        <v>0</v>
      </c>
      <c r="I111" s="10"/>
      <c r="J111" s="10"/>
      <c r="K111" s="10"/>
      <c r="L111" s="10"/>
    </row>
    <row r="112" spans="1:12" s="11" customFormat="1" ht="20.100000000000001" customHeight="1" x14ac:dyDescent="0.25">
      <c r="A112" s="85"/>
      <c r="B112" s="14" t="s">
        <v>306</v>
      </c>
      <c r="C112" s="15" t="s">
        <v>314</v>
      </c>
      <c r="D112" s="66">
        <f>'BPU - Travaux'!D113</f>
        <v>0</v>
      </c>
      <c r="E112" s="66">
        <f>'BPU - Travaux'!E113</f>
        <v>0</v>
      </c>
      <c r="F112" s="191">
        <v>1</v>
      </c>
      <c r="G112" s="62">
        <f>D112*$F112</f>
        <v>0</v>
      </c>
      <c r="H112" s="62">
        <f t="shared" si="27"/>
        <v>0</v>
      </c>
      <c r="I112" s="10"/>
      <c r="J112" s="10"/>
      <c r="K112" s="10"/>
      <c r="L112" s="10"/>
    </row>
    <row r="113" spans="1:12" s="11" customFormat="1" ht="20.100000000000001" customHeight="1" x14ac:dyDescent="0.25">
      <c r="A113" s="85"/>
      <c r="B113" s="14" t="s">
        <v>305</v>
      </c>
      <c r="C113" s="15" t="s">
        <v>314</v>
      </c>
      <c r="D113" s="66">
        <f>'BPU - Travaux'!D114</f>
        <v>0</v>
      </c>
      <c r="E113" s="66">
        <f>'BPU - Travaux'!E114</f>
        <v>0</v>
      </c>
      <c r="F113" s="191">
        <v>1</v>
      </c>
      <c r="G113" s="62">
        <f>D113*$F113</f>
        <v>0</v>
      </c>
      <c r="H113" s="62">
        <f t="shared" ref="H113" si="28">E113*$F113</f>
        <v>0</v>
      </c>
      <c r="I113" s="10"/>
      <c r="J113" s="10"/>
      <c r="K113" s="10"/>
      <c r="L113" s="10"/>
    </row>
    <row r="114" spans="1:12" s="11" customFormat="1" ht="20.100000000000001" customHeight="1" x14ac:dyDescent="0.25">
      <c r="A114" s="85"/>
      <c r="B114" s="14" t="s">
        <v>307</v>
      </c>
      <c r="C114" s="15" t="s">
        <v>314</v>
      </c>
      <c r="D114" s="66">
        <f>'BPU - Travaux'!D115</f>
        <v>0</v>
      </c>
      <c r="E114" s="66">
        <f>'BPU - Travaux'!E115</f>
        <v>0</v>
      </c>
      <c r="F114" s="191">
        <v>1</v>
      </c>
      <c r="G114" s="62">
        <f>D114*$F114</f>
        <v>0</v>
      </c>
      <c r="H114" s="62">
        <f t="shared" si="27"/>
        <v>0</v>
      </c>
      <c r="I114" s="10"/>
      <c r="J114" s="10"/>
      <c r="K114" s="10"/>
      <c r="L114" s="10"/>
    </row>
    <row r="115" spans="1:12" s="11" customFormat="1" ht="20.100000000000001" customHeight="1" x14ac:dyDescent="0.25">
      <c r="A115" s="85"/>
      <c r="B115" s="14" t="s">
        <v>308</v>
      </c>
      <c r="C115" s="15" t="s">
        <v>314</v>
      </c>
      <c r="D115" s="66">
        <f>'BPU - Travaux'!D116</f>
        <v>0</v>
      </c>
      <c r="E115" s="66">
        <f>'BPU - Travaux'!E116</f>
        <v>0</v>
      </c>
      <c r="F115" s="191">
        <v>1</v>
      </c>
      <c r="G115" s="62">
        <f t="shared" ref="G115:G117" si="29">D115*$F115</f>
        <v>0</v>
      </c>
      <c r="H115" s="62">
        <f t="shared" si="27"/>
        <v>0</v>
      </c>
      <c r="I115" s="10"/>
      <c r="J115" s="10"/>
      <c r="K115" s="10"/>
      <c r="L115" s="10"/>
    </row>
    <row r="116" spans="1:12" s="11" customFormat="1" ht="20.100000000000001" customHeight="1" x14ac:dyDescent="0.25">
      <c r="A116" s="85"/>
      <c r="B116" s="14" t="s">
        <v>309</v>
      </c>
      <c r="C116" s="15" t="s">
        <v>314</v>
      </c>
      <c r="D116" s="66">
        <f>'BPU - Travaux'!D117</f>
        <v>0</v>
      </c>
      <c r="E116" s="66">
        <f>'BPU - Travaux'!E117</f>
        <v>0</v>
      </c>
      <c r="F116" s="191">
        <v>1</v>
      </c>
      <c r="G116" s="62">
        <f t="shared" si="29"/>
        <v>0</v>
      </c>
      <c r="H116" s="62">
        <f t="shared" si="27"/>
        <v>0</v>
      </c>
      <c r="I116" s="10"/>
      <c r="J116" s="10"/>
      <c r="K116" s="10"/>
      <c r="L116" s="10"/>
    </row>
    <row r="117" spans="1:12" s="11" customFormat="1" ht="20.100000000000001" customHeight="1" x14ac:dyDescent="0.25">
      <c r="A117" s="76"/>
      <c r="B117" s="22" t="s">
        <v>310</v>
      </c>
      <c r="C117" s="16" t="s">
        <v>314</v>
      </c>
      <c r="D117" s="182">
        <f>'BPU - Travaux'!D118</f>
        <v>0</v>
      </c>
      <c r="E117" s="182">
        <f>'BPU - Travaux'!E118</f>
        <v>0</v>
      </c>
      <c r="F117" s="191">
        <v>1</v>
      </c>
      <c r="G117" s="183">
        <f t="shared" si="29"/>
        <v>0</v>
      </c>
      <c r="H117" s="183">
        <f t="shared" si="27"/>
        <v>0</v>
      </c>
      <c r="I117" s="10"/>
      <c r="J117" s="10"/>
      <c r="K117" s="10"/>
      <c r="L117" s="10"/>
    </row>
    <row r="118" spans="1:12" s="11" customFormat="1" ht="20.100000000000001" customHeight="1" x14ac:dyDescent="0.25">
      <c r="A118" s="226"/>
      <c r="B118" s="151" t="s">
        <v>630</v>
      </c>
      <c r="C118" s="151"/>
      <c r="D118" s="201"/>
      <c r="E118" s="201"/>
      <c r="F118" s="151"/>
      <c r="G118" s="151"/>
      <c r="H118" s="152"/>
      <c r="I118" s="10"/>
      <c r="J118" s="10"/>
      <c r="K118" s="10"/>
      <c r="L118" s="10"/>
    </row>
    <row r="119" spans="1:12" s="11" customFormat="1" ht="20.100000000000001" customHeight="1" x14ac:dyDescent="0.25">
      <c r="A119" s="231"/>
      <c r="B119" s="190" t="s">
        <v>316</v>
      </c>
      <c r="C119" s="191" t="s">
        <v>313</v>
      </c>
      <c r="D119" s="184">
        <f>'BPU - Travaux'!D120</f>
        <v>0</v>
      </c>
      <c r="E119" s="184">
        <f>'BPU - Travaux'!E120</f>
        <v>0</v>
      </c>
      <c r="F119" s="191">
        <v>1</v>
      </c>
      <c r="G119" s="62">
        <f>D119*$F119</f>
        <v>0</v>
      </c>
      <c r="H119" s="62">
        <f t="shared" ref="H119:H126" si="30">E119*$F119</f>
        <v>0</v>
      </c>
      <c r="I119" s="10"/>
      <c r="J119" s="10"/>
      <c r="K119" s="10"/>
      <c r="L119" s="10"/>
    </row>
    <row r="120" spans="1:12" s="11" customFormat="1" ht="20.100000000000001" customHeight="1" x14ac:dyDescent="0.25">
      <c r="A120" s="75"/>
      <c r="B120" s="14" t="s">
        <v>317</v>
      </c>
      <c r="C120" s="15" t="s">
        <v>313</v>
      </c>
      <c r="D120" s="66">
        <f>'BPU - Travaux'!D121</f>
        <v>0</v>
      </c>
      <c r="E120" s="66">
        <f>'BPU - Travaux'!E121</f>
        <v>0</v>
      </c>
      <c r="F120" s="191">
        <v>1</v>
      </c>
      <c r="G120" s="62">
        <f t="shared" ref="G120:G126" si="31">D120*$F120</f>
        <v>0</v>
      </c>
      <c r="H120" s="62">
        <f t="shared" si="30"/>
        <v>0</v>
      </c>
      <c r="I120" s="10"/>
      <c r="J120" s="10"/>
      <c r="K120" s="10"/>
      <c r="L120" s="10"/>
    </row>
    <row r="121" spans="1:12" s="11" customFormat="1" ht="20.100000000000001" customHeight="1" x14ac:dyDescent="0.25">
      <c r="A121" s="75"/>
      <c r="B121" s="14" t="s">
        <v>319</v>
      </c>
      <c r="C121" s="15" t="s">
        <v>313</v>
      </c>
      <c r="D121" s="66">
        <f>'BPU - Travaux'!D122</f>
        <v>0</v>
      </c>
      <c r="E121" s="66">
        <f>'BPU - Travaux'!E122</f>
        <v>0</v>
      </c>
      <c r="F121" s="191">
        <v>1</v>
      </c>
      <c r="G121" s="62">
        <f t="shared" si="31"/>
        <v>0</v>
      </c>
      <c r="H121" s="62">
        <f t="shared" si="30"/>
        <v>0</v>
      </c>
      <c r="I121" s="10"/>
      <c r="J121" s="10"/>
      <c r="K121" s="10"/>
      <c r="L121" s="10"/>
    </row>
    <row r="122" spans="1:12" s="11" customFormat="1" ht="20.100000000000001" customHeight="1" x14ac:dyDescent="0.25">
      <c r="A122" s="76"/>
      <c r="B122" s="22" t="s">
        <v>318</v>
      </c>
      <c r="C122" s="16" t="s">
        <v>313</v>
      </c>
      <c r="D122" s="182">
        <f>'BPU - Travaux'!D123</f>
        <v>0</v>
      </c>
      <c r="E122" s="182">
        <f>'BPU - Travaux'!E123</f>
        <v>0</v>
      </c>
      <c r="F122" s="191">
        <v>1</v>
      </c>
      <c r="G122" s="183">
        <f t="shared" si="31"/>
        <v>0</v>
      </c>
      <c r="H122" s="183">
        <f t="shared" si="30"/>
        <v>0</v>
      </c>
      <c r="I122" s="10"/>
      <c r="J122" s="10"/>
      <c r="K122" s="10"/>
      <c r="L122" s="10"/>
    </row>
    <row r="123" spans="1:12" s="11" customFormat="1" ht="20.100000000000001" customHeight="1" x14ac:dyDescent="0.25">
      <c r="A123" s="226"/>
      <c r="B123" s="151" t="s">
        <v>631</v>
      </c>
      <c r="C123" s="151"/>
      <c r="D123" s="201"/>
      <c r="E123" s="201"/>
      <c r="F123" s="192"/>
      <c r="G123" s="193"/>
      <c r="H123" s="194"/>
      <c r="I123" s="10"/>
      <c r="J123" s="10"/>
      <c r="K123" s="10"/>
      <c r="L123" s="10"/>
    </row>
    <row r="124" spans="1:12" s="11" customFormat="1" ht="20.100000000000001" customHeight="1" x14ac:dyDescent="0.25">
      <c r="A124" s="231"/>
      <c r="B124" s="190" t="s">
        <v>322</v>
      </c>
      <c r="C124" s="191" t="s">
        <v>313</v>
      </c>
      <c r="D124" s="184">
        <f>'BPU - Travaux'!D125</f>
        <v>0</v>
      </c>
      <c r="E124" s="184">
        <f>'BPU - Travaux'!E125</f>
        <v>0</v>
      </c>
      <c r="F124" s="191">
        <v>1</v>
      </c>
      <c r="G124" s="62">
        <f t="shared" si="31"/>
        <v>0</v>
      </c>
      <c r="H124" s="62">
        <f t="shared" si="30"/>
        <v>0</v>
      </c>
      <c r="I124" s="10"/>
      <c r="J124" s="10"/>
      <c r="K124" s="10"/>
      <c r="L124" s="10"/>
    </row>
    <row r="125" spans="1:12" s="11" customFormat="1" ht="20.100000000000001" customHeight="1" x14ac:dyDescent="0.25">
      <c r="A125" s="75"/>
      <c r="B125" s="14" t="s">
        <v>321</v>
      </c>
      <c r="C125" s="15" t="s">
        <v>313</v>
      </c>
      <c r="D125" s="66">
        <f>'BPU - Travaux'!D126</f>
        <v>0</v>
      </c>
      <c r="E125" s="66">
        <f>'BPU - Travaux'!E126</f>
        <v>0</v>
      </c>
      <c r="F125" s="191">
        <v>1</v>
      </c>
      <c r="G125" s="62">
        <f t="shared" si="31"/>
        <v>0</v>
      </c>
      <c r="H125" s="62">
        <f t="shared" si="30"/>
        <v>0</v>
      </c>
      <c r="I125" s="10"/>
      <c r="J125" s="10"/>
      <c r="K125" s="10"/>
      <c r="L125" s="10"/>
    </row>
    <row r="126" spans="1:12" s="11" customFormat="1" ht="20.100000000000001" customHeight="1" x14ac:dyDescent="0.25">
      <c r="A126" s="75"/>
      <c r="B126" s="14" t="s">
        <v>323</v>
      </c>
      <c r="C126" s="15" t="s">
        <v>313</v>
      </c>
      <c r="D126" s="66">
        <f>'BPU - Travaux'!D127</f>
        <v>0</v>
      </c>
      <c r="E126" s="66">
        <f>'BPU - Travaux'!E127</f>
        <v>0</v>
      </c>
      <c r="F126" s="191">
        <v>1</v>
      </c>
      <c r="G126" s="62">
        <f t="shared" si="31"/>
        <v>0</v>
      </c>
      <c r="H126" s="62">
        <f t="shared" si="30"/>
        <v>0</v>
      </c>
      <c r="I126" s="10"/>
      <c r="J126" s="10"/>
      <c r="K126" s="10"/>
      <c r="L126" s="10"/>
    </row>
    <row r="127" spans="1:12" s="11" customFormat="1" ht="20.100000000000001" customHeight="1" x14ac:dyDescent="0.25">
      <c r="A127" s="75"/>
      <c r="B127" s="14" t="s">
        <v>320</v>
      </c>
      <c r="C127" s="15" t="s">
        <v>313</v>
      </c>
      <c r="D127" s="66">
        <f>'BPU - Travaux'!D128</f>
        <v>0</v>
      </c>
      <c r="E127" s="66">
        <f>'BPU - Travaux'!E128</f>
        <v>0</v>
      </c>
      <c r="F127" s="191">
        <v>1</v>
      </c>
      <c r="G127" s="62">
        <f t="shared" ref="G127" si="32">D127*$F127</f>
        <v>0</v>
      </c>
      <c r="H127" s="62">
        <f t="shared" ref="H127" si="33">E127*$F127</f>
        <v>0</v>
      </c>
      <c r="I127" s="10"/>
      <c r="J127" s="10"/>
      <c r="K127" s="10"/>
      <c r="L127" s="10"/>
    </row>
    <row r="128" spans="1:12" s="11" customFormat="1" ht="20.100000000000001" customHeight="1" x14ac:dyDescent="0.25">
      <c r="A128" s="75"/>
      <c r="B128" s="14" t="s">
        <v>330</v>
      </c>
      <c r="C128" s="15" t="s">
        <v>313</v>
      </c>
      <c r="D128" s="66">
        <f>'BPU - Travaux'!D129</f>
        <v>0</v>
      </c>
      <c r="E128" s="66">
        <f>'BPU - Travaux'!E129</f>
        <v>0</v>
      </c>
      <c r="F128" s="191">
        <v>1</v>
      </c>
      <c r="G128" s="62">
        <f>D128*$F128</f>
        <v>0</v>
      </c>
      <c r="H128" s="62">
        <f t="shared" ref="H128:H145" si="34">E128*$F128</f>
        <v>0</v>
      </c>
      <c r="I128" s="10"/>
      <c r="J128" s="10"/>
      <c r="K128" s="10"/>
      <c r="L128" s="10"/>
    </row>
    <row r="129" spans="1:12" s="11" customFormat="1" ht="20.100000000000001" customHeight="1" x14ac:dyDescent="0.25">
      <c r="A129" s="75"/>
      <c r="B129" s="14" t="s">
        <v>331</v>
      </c>
      <c r="C129" s="15" t="s">
        <v>313</v>
      </c>
      <c r="D129" s="66">
        <f>'BPU - Travaux'!D130</f>
        <v>0</v>
      </c>
      <c r="E129" s="66">
        <f>'BPU - Travaux'!E130</f>
        <v>0</v>
      </c>
      <c r="F129" s="191">
        <v>1</v>
      </c>
      <c r="G129" s="62">
        <f t="shared" ref="G129:G145" si="35">D129*$F129</f>
        <v>0</v>
      </c>
      <c r="H129" s="62">
        <f t="shared" si="34"/>
        <v>0</v>
      </c>
      <c r="I129" s="10"/>
      <c r="J129" s="10"/>
      <c r="K129" s="10"/>
      <c r="L129" s="10"/>
    </row>
    <row r="130" spans="1:12" s="11" customFormat="1" ht="20.100000000000001" customHeight="1" x14ac:dyDescent="0.25">
      <c r="A130" s="75"/>
      <c r="B130" s="14" t="s">
        <v>332</v>
      </c>
      <c r="C130" s="15" t="s">
        <v>313</v>
      </c>
      <c r="D130" s="66">
        <f>'BPU - Travaux'!D131</f>
        <v>0</v>
      </c>
      <c r="E130" s="66">
        <f>'BPU - Travaux'!E131</f>
        <v>0</v>
      </c>
      <c r="F130" s="191">
        <v>1</v>
      </c>
      <c r="G130" s="62">
        <f t="shared" si="35"/>
        <v>0</v>
      </c>
      <c r="H130" s="62">
        <f t="shared" si="34"/>
        <v>0</v>
      </c>
      <c r="I130" s="10"/>
      <c r="J130" s="10"/>
      <c r="K130" s="10"/>
      <c r="L130" s="10"/>
    </row>
    <row r="131" spans="1:12" s="11" customFormat="1" ht="20.100000000000001" customHeight="1" x14ac:dyDescent="0.25">
      <c r="A131" s="76"/>
      <c r="B131" s="22" t="s">
        <v>333</v>
      </c>
      <c r="C131" s="16" t="s">
        <v>313</v>
      </c>
      <c r="D131" s="182">
        <f>'BPU - Travaux'!D132</f>
        <v>0</v>
      </c>
      <c r="E131" s="182">
        <f>'BPU - Travaux'!E132</f>
        <v>0</v>
      </c>
      <c r="F131" s="191">
        <v>1</v>
      </c>
      <c r="G131" s="183">
        <f t="shared" si="35"/>
        <v>0</v>
      </c>
      <c r="H131" s="183">
        <f t="shared" si="34"/>
        <v>0</v>
      </c>
      <c r="I131" s="10"/>
      <c r="J131" s="10"/>
      <c r="K131" s="10"/>
      <c r="L131" s="10"/>
    </row>
    <row r="132" spans="1:12" s="11" customFormat="1" ht="20.100000000000001" customHeight="1" x14ac:dyDescent="0.25">
      <c r="A132" s="226"/>
      <c r="B132" s="151" t="s">
        <v>632</v>
      </c>
      <c r="C132" s="151"/>
      <c r="D132" s="201"/>
      <c r="E132" s="201"/>
      <c r="F132" s="192"/>
      <c r="G132" s="193"/>
      <c r="H132" s="194"/>
      <c r="I132" s="10"/>
      <c r="J132" s="10"/>
      <c r="K132" s="10"/>
      <c r="L132" s="10"/>
    </row>
    <row r="133" spans="1:12" s="11" customFormat="1" ht="20.100000000000001" customHeight="1" x14ac:dyDescent="0.25">
      <c r="A133" s="231"/>
      <c r="B133" s="190" t="s">
        <v>326</v>
      </c>
      <c r="C133" s="191" t="s">
        <v>313</v>
      </c>
      <c r="D133" s="184">
        <f>'BPU - Travaux'!D134</f>
        <v>0</v>
      </c>
      <c r="E133" s="184">
        <f>'BPU - Travaux'!E134</f>
        <v>0</v>
      </c>
      <c r="F133" s="191">
        <v>1</v>
      </c>
      <c r="G133" s="62">
        <f t="shared" si="35"/>
        <v>0</v>
      </c>
      <c r="H133" s="62">
        <f>E133*$F133</f>
        <v>0</v>
      </c>
      <c r="I133" s="10"/>
      <c r="J133" s="10"/>
      <c r="K133" s="10"/>
      <c r="L133" s="10"/>
    </row>
    <row r="134" spans="1:12" s="11" customFormat="1" ht="20.100000000000001" customHeight="1" x14ac:dyDescent="0.25">
      <c r="A134" s="75"/>
      <c r="B134" s="14" t="s">
        <v>327</v>
      </c>
      <c r="C134" s="15" t="s">
        <v>313</v>
      </c>
      <c r="D134" s="66">
        <f>'BPU - Travaux'!D135</f>
        <v>0</v>
      </c>
      <c r="E134" s="66">
        <f>'BPU - Travaux'!E135</f>
        <v>0</v>
      </c>
      <c r="F134" s="191">
        <v>1</v>
      </c>
      <c r="G134" s="62">
        <f t="shared" si="35"/>
        <v>0</v>
      </c>
      <c r="H134" s="62">
        <f t="shared" si="34"/>
        <v>0</v>
      </c>
      <c r="I134" s="10"/>
      <c r="J134" s="10"/>
      <c r="K134" s="10"/>
      <c r="L134" s="10"/>
    </row>
    <row r="135" spans="1:12" s="11" customFormat="1" ht="20.100000000000001" customHeight="1" x14ac:dyDescent="0.25">
      <c r="A135" s="75"/>
      <c r="B135" s="14" t="s">
        <v>328</v>
      </c>
      <c r="C135" s="15" t="s">
        <v>313</v>
      </c>
      <c r="D135" s="66">
        <f>'BPU - Travaux'!D136</f>
        <v>0</v>
      </c>
      <c r="E135" s="66">
        <f>'BPU - Travaux'!E136</f>
        <v>0</v>
      </c>
      <c r="F135" s="191">
        <v>1</v>
      </c>
      <c r="G135" s="62">
        <f t="shared" si="35"/>
        <v>0</v>
      </c>
      <c r="H135" s="62">
        <f t="shared" si="34"/>
        <v>0</v>
      </c>
      <c r="I135" s="10"/>
      <c r="J135" s="10"/>
      <c r="K135" s="10"/>
      <c r="L135" s="10"/>
    </row>
    <row r="136" spans="1:12" s="11" customFormat="1" ht="20.100000000000001" customHeight="1" x14ac:dyDescent="0.25">
      <c r="A136" s="75"/>
      <c r="B136" s="14" t="s">
        <v>329</v>
      </c>
      <c r="C136" s="15" t="s">
        <v>313</v>
      </c>
      <c r="D136" s="66">
        <f>'BPU - Travaux'!D137</f>
        <v>0</v>
      </c>
      <c r="E136" s="66">
        <f>'BPU - Travaux'!E137</f>
        <v>0</v>
      </c>
      <c r="F136" s="191">
        <v>1</v>
      </c>
      <c r="G136" s="62">
        <f t="shared" si="35"/>
        <v>0</v>
      </c>
      <c r="H136" s="62">
        <f t="shared" si="34"/>
        <v>0</v>
      </c>
      <c r="I136" s="10"/>
      <c r="J136" s="10"/>
      <c r="K136" s="10"/>
      <c r="L136" s="10"/>
    </row>
    <row r="137" spans="1:12" s="11" customFormat="1" ht="20.100000000000001" customHeight="1" x14ac:dyDescent="0.25">
      <c r="A137" s="75"/>
      <c r="B137" s="14" t="s">
        <v>334</v>
      </c>
      <c r="C137" s="15" t="s">
        <v>313</v>
      </c>
      <c r="D137" s="66">
        <f>'BPU - Travaux'!D138</f>
        <v>0</v>
      </c>
      <c r="E137" s="66">
        <f>'BPU - Travaux'!E138</f>
        <v>0</v>
      </c>
      <c r="F137" s="191">
        <v>1</v>
      </c>
      <c r="G137" s="62">
        <f t="shared" ref="G137:G140" si="36">D137*$F137</f>
        <v>0</v>
      </c>
      <c r="H137" s="62">
        <f t="shared" ref="H137:H140" si="37">E137*$F137</f>
        <v>0</v>
      </c>
      <c r="I137" s="10"/>
      <c r="J137" s="10"/>
      <c r="K137" s="10"/>
      <c r="L137" s="10"/>
    </row>
    <row r="138" spans="1:12" s="11" customFormat="1" ht="20.100000000000001" customHeight="1" x14ac:dyDescent="0.25">
      <c r="A138" s="75"/>
      <c r="B138" s="14" t="s">
        <v>335</v>
      </c>
      <c r="C138" s="15" t="s">
        <v>313</v>
      </c>
      <c r="D138" s="66">
        <f>'BPU - Travaux'!D139</f>
        <v>0</v>
      </c>
      <c r="E138" s="66">
        <f>'BPU - Travaux'!E139</f>
        <v>0</v>
      </c>
      <c r="F138" s="191">
        <v>1</v>
      </c>
      <c r="G138" s="62">
        <f t="shared" si="36"/>
        <v>0</v>
      </c>
      <c r="H138" s="62">
        <f t="shared" si="37"/>
        <v>0</v>
      </c>
      <c r="I138" s="10"/>
      <c r="J138" s="10"/>
      <c r="K138" s="10"/>
      <c r="L138" s="10"/>
    </row>
    <row r="139" spans="1:12" s="11" customFormat="1" ht="20.100000000000001" customHeight="1" x14ac:dyDescent="0.25">
      <c r="A139" s="75"/>
      <c r="B139" s="14" t="s">
        <v>336</v>
      </c>
      <c r="C139" s="15" t="s">
        <v>313</v>
      </c>
      <c r="D139" s="66">
        <f>'BPU - Travaux'!D140</f>
        <v>0</v>
      </c>
      <c r="E139" s="66">
        <f>'BPU - Travaux'!E140</f>
        <v>0</v>
      </c>
      <c r="F139" s="191">
        <v>1</v>
      </c>
      <c r="G139" s="62">
        <f t="shared" si="36"/>
        <v>0</v>
      </c>
      <c r="H139" s="62">
        <f t="shared" si="37"/>
        <v>0</v>
      </c>
      <c r="I139" s="10"/>
      <c r="J139" s="10"/>
      <c r="K139" s="10"/>
      <c r="L139" s="10"/>
    </row>
    <row r="140" spans="1:12" s="11" customFormat="1" ht="20.100000000000001" customHeight="1" x14ac:dyDescent="0.25">
      <c r="A140" s="75"/>
      <c r="B140" s="22" t="s">
        <v>337</v>
      </c>
      <c r="C140" s="16" t="s">
        <v>313</v>
      </c>
      <c r="D140" s="182">
        <f>'BPU - Travaux'!D141</f>
        <v>0</v>
      </c>
      <c r="E140" s="182">
        <f>'BPU - Travaux'!E141</f>
        <v>0</v>
      </c>
      <c r="F140" s="55">
        <v>1</v>
      </c>
      <c r="G140" s="183">
        <f t="shared" si="36"/>
        <v>0</v>
      </c>
      <c r="H140" s="183">
        <f t="shared" si="37"/>
        <v>0</v>
      </c>
      <c r="I140" s="10"/>
      <c r="J140" s="10"/>
      <c r="K140" s="10"/>
      <c r="L140" s="10"/>
    </row>
    <row r="141" spans="1:12" s="11" customFormat="1" ht="20.100000000000001" customHeight="1" x14ac:dyDescent="0.25">
      <c r="A141" s="112" t="s">
        <v>614</v>
      </c>
      <c r="B141" s="123" t="s">
        <v>666</v>
      </c>
      <c r="C141" s="73"/>
      <c r="D141" s="73">
        <v>0</v>
      </c>
      <c r="E141" s="73">
        <v>0</v>
      </c>
      <c r="F141" s="237"/>
      <c r="G141" s="237"/>
      <c r="H141" s="238"/>
      <c r="I141" s="10"/>
    </row>
    <row r="142" spans="1:12" s="11" customFormat="1" ht="20.100000000000001" customHeight="1" x14ac:dyDescent="0.25">
      <c r="A142" s="141"/>
      <c r="B142" s="185" t="s">
        <v>266</v>
      </c>
      <c r="C142" s="191" t="s">
        <v>314</v>
      </c>
      <c r="D142" s="184">
        <f>'BPU - Travaux'!D143</f>
        <v>0</v>
      </c>
      <c r="E142" s="184">
        <f>'BPU - Travaux'!E143</f>
        <v>0</v>
      </c>
      <c r="F142" s="191">
        <v>10</v>
      </c>
      <c r="G142" s="62">
        <f t="shared" si="35"/>
        <v>0</v>
      </c>
      <c r="H142" s="62">
        <f t="shared" si="34"/>
        <v>0</v>
      </c>
      <c r="I142" s="10"/>
      <c r="J142" s="10"/>
      <c r="K142" s="10"/>
      <c r="L142" s="10"/>
    </row>
    <row r="143" spans="1:12" s="11" customFormat="1" ht="20.100000000000001" customHeight="1" x14ac:dyDescent="0.25">
      <c r="A143" s="175"/>
      <c r="B143" s="263" t="s">
        <v>661</v>
      </c>
      <c r="C143" s="191" t="s">
        <v>314</v>
      </c>
      <c r="D143" s="66">
        <f>'BPU - Travaux'!D144</f>
        <v>0</v>
      </c>
      <c r="E143" s="66">
        <f>'BPU - Travaux'!E144</f>
        <v>0</v>
      </c>
      <c r="F143" s="191">
        <v>10</v>
      </c>
      <c r="G143" s="62">
        <f t="shared" si="35"/>
        <v>0</v>
      </c>
      <c r="H143" s="62">
        <f t="shared" si="34"/>
        <v>0</v>
      </c>
      <c r="I143" s="10"/>
      <c r="J143" s="10"/>
      <c r="K143" s="10"/>
      <c r="L143" s="10"/>
    </row>
    <row r="144" spans="1:12" s="11" customFormat="1" ht="20.100000000000001" customHeight="1" x14ac:dyDescent="0.25">
      <c r="A144" s="175"/>
      <c r="B144" s="119" t="s">
        <v>104</v>
      </c>
      <c r="C144" s="191" t="s">
        <v>314</v>
      </c>
      <c r="D144" s="66">
        <f>'BPU - Travaux'!D145</f>
        <v>0</v>
      </c>
      <c r="E144" s="66">
        <f>'BPU - Travaux'!E145</f>
        <v>0</v>
      </c>
      <c r="F144" s="191">
        <v>10</v>
      </c>
      <c r="G144" s="62">
        <f t="shared" si="35"/>
        <v>0</v>
      </c>
      <c r="H144" s="62">
        <f t="shared" si="34"/>
        <v>0</v>
      </c>
      <c r="I144" s="10"/>
      <c r="J144" s="10"/>
      <c r="K144" s="10"/>
      <c r="L144" s="10"/>
    </row>
    <row r="145" spans="1:12" s="11" customFormat="1" ht="20.100000000000001" customHeight="1" x14ac:dyDescent="0.25">
      <c r="A145" s="175"/>
      <c r="B145" s="239" t="s">
        <v>105</v>
      </c>
      <c r="C145" s="191" t="s">
        <v>314</v>
      </c>
      <c r="D145" s="182">
        <f>'BPU - Travaux'!D146</f>
        <v>0</v>
      </c>
      <c r="E145" s="182">
        <f>'BPU - Travaux'!E146</f>
        <v>0</v>
      </c>
      <c r="F145" s="191">
        <v>10</v>
      </c>
      <c r="G145" s="183">
        <f t="shared" si="35"/>
        <v>0</v>
      </c>
      <c r="H145" s="183">
        <f t="shared" si="34"/>
        <v>0</v>
      </c>
      <c r="I145" s="10"/>
      <c r="J145" s="10"/>
      <c r="K145" s="10"/>
      <c r="L145" s="10"/>
    </row>
    <row r="146" spans="1:12" s="11" customFormat="1" ht="20.100000000000001" customHeight="1" x14ac:dyDescent="0.25">
      <c r="A146" s="112" t="s">
        <v>567</v>
      </c>
      <c r="B146" s="255" t="s">
        <v>107</v>
      </c>
      <c r="C146" s="256"/>
      <c r="D146" s="256"/>
      <c r="E146" s="256"/>
      <c r="F146" s="257"/>
      <c r="G146" s="258"/>
      <c r="H146" s="259"/>
      <c r="I146" s="10"/>
      <c r="J146" s="10"/>
      <c r="K146" s="10"/>
      <c r="L146" s="10"/>
    </row>
    <row r="147" spans="1:12" s="11" customFormat="1" ht="20.100000000000001" customHeight="1" x14ac:dyDescent="0.25">
      <c r="A147" s="112" t="s">
        <v>568</v>
      </c>
      <c r="B147" s="123" t="s">
        <v>667</v>
      </c>
      <c r="C147" s="112"/>
      <c r="D147" s="112">
        <v>0</v>
      </c>
      <c r="E147" s="112">
        <v>0</v>
      </c>
      <c r="F147" s="237"/>
      <c r="G147" s="237"/>
      <c r="H147" s="238"/>
      <c r="I147" s="10"/>
    </row>
    <row r="148" spans="1:12" s="11" customFormat="1" ht="20.100000000000001" customHeight="1" x14ac:dyDescent="0.25">
      <c r="B148" s="185" t="s">
        <v>109</v>
      </c>
      <c r="C148" s="191" t="s">
        <v>314</v>
      </c>
      <c r="D148" s="184">
        <f>'BPU - Travaux'!D149</f>
        <v>0</v>
      </c>
      <c r="E148" s="184">
        <f>'BPU - Travaux'!E149</f>
        <v>0</v>
      </c>
      <c r="F148" s="191">
        <v>5</v>
      </c>
      <c r="G148" s="62">
        <f t="shared" ref="G148:H156" si="38">D148*$F148</f>
        <v>0</v>
      </c>
      <c r="H148" s="62">
        <f t="shared" si="38"/>
        <v>0</v>
      </c>
      <c r="I148" s="10"/>
      <c r="J148" s="10"/>
      <c r="K148" s="10"/>
      <c r="L148" s="10"/>
    </row>
    <row r="149" spans="1:12" s="11" customFormat="1" ht="20.100000000000001" customHeight="1" x14ac:dyDescent="0.25">
      <c r="A149" s="176"/>
      <c r="B149" s="239" t="s">
        <v>110</v>
      </c>
      <c r="C149" s="191" t="s">
        <v>314</v>
      </c>
      <c r="D149" s="184">
        <f>'BPU - Travaux'!D150</f>
        <v>0</v>
      </c>
      <c r="E149" s="184">
        <f>'BPU - Travaux'!E150</f>
        <v>0</v>
      </c>
      <c r="F149" s="15">
        <v>5</v>
      </c>
      <c r="G149" s="62">
        <f t="shared" si="38"/>
        <v>0</v>
      </c>
      <c r="H149" s="62">
        <f t="shared" si="38"/>
        <v>0</v>
      </c>
      <c r="I149" s="10"/>
      <c r="J149" s="10"/>
      <c r="K149" s="10"/>
      <c r="L149" s="10"/>
    </row>
    <row r="150" spans="1:12" s="11" customFormat="1" ht="20.100000000000001" customHeight="1" x14ac:dyDescent="0.25">
      <c r="A150" s="176"/>
      <c r="B150" s="239" t="s">
        <v>111</v>
      </c>
      <c r="C150" s="191" t="s">
        <v>314</v>
      </c>
      <c r="D150" s="184">
        <f>'BPU - Travaux'!D151</f>
        <v>0</v>
      </c>
      <c r="E150" s="184">
        <f>'BPU - Travaux'!E151</f>
        <v>0</v>
      </c>
      <c r="F150" s="15">
        <v>5</v>
      </c>
      <c r="G150" s="254">
        <f t="shared" si="38"/>
        <v>0</v>
      </c>
      <c r="H150" s="254">
        <f t="shared" si="38"/>
        <v>0</v>
      </c>
      <c r="I150" s="10"/>
      <c r="J150" s="10"/>
      <c r="K150" s="10"/>
      <c r="L150" s="10"/>
    </row>
    <row r="151" spans="1:12" s="11" customFormat="1" ht="20.100000000000001" customHeight="1" x14ac:dyDescent="0.25">
      <c r="A151" s="176"/>
      <c r="B151" s="239" t="s">
        <v>676</v>
      </c>
      <c r="C151" s="16" t="s">
        <v>314</v>
      </c>
      <c r="D151" s="184">
        <f>'BPU - Travaux'!D152</f>
        <v>0</v>
      </c>
      <c r="E151" s="184">
        <f>'BPU - Travaux'!E152</f>
        <v>0</v>
      </c>
      <c r="F151" s="15">
        <v>5</v>
      </c>
      <c r="G151" s="254">
        <f t="shared" ref="G151:G154" si="39">D151*$F151</f>
        <v>0</v>
      </c>
      <c r="H151" s="254">
        <f t="shared" ref="H151:H154" si="40">E151*$F151</f>
        <v>0</v>
      </c>
      <c r="I151" s="10"/>
    </row>
    <row r="152" spans="1:12" s="11" customFormat="1" ht="20.100000000000001" customHeight="1" x14ac:dyDescent="0.25">
      <c r="A152" s="175"/>
      <c r="B152" s="119" t="s">
        <v>112</v>
      </c>
      <c r="C152" s="15" t="s">
        <v>314</v>
      </c>
      <c r="D152" s="184">
        <f>'BPU - Travaux'!D153</f>
        <v>0</v>
      </c>
      <c r="E152" s="184">
        <f>'BPU - Travaux'!E153</f>
        <v>0</v>
      </c>
      <c r="F152" s="15">
        <v>5</v>
      </c>
      <c r="G152" s="254">
        <f t="shared" si="39"/>
        <v>0</v>
      </c>
      <c r="H152" s="254">
        <f t="shared" si="40"/>
        <v>0</v>
      </c>
      <c r="I152" s="10"/>
    </row>
    <row r="153" spans="1:12" s="11" customFormat="1" ht="20.100000000000001" customHeight="1" x14ac:dyDescent="0.25">
      <c r="A153" s="175"/>
      <c r="B153" s="119" t="s">
        <v>113</v>
      </c>
      <c r="C153" s="15" t="s">
        <v>314</v>
      </c>
      <c r="D153" s="184">
        <f>'BPU - Travaux'!D154</f>
        <v>0</v>
      </c>
      <c r="E153" s="184">
        <f>'BPU - Travaux'!E154</f>
        <v>0</v>
      </c>
      <c r="F153" s="15">
        <v>5</v>
      </c>
      <c r="G153" s="254">
        <f t="shared" si="39"/>
        <v>0</v>
      </c>
      <c r="H153" s="254">
        <f t="shared" si="40"/>
        <v>0</v>
      </c>
      <c r="I153" s="10"/>
    </row>
    <row r="154" spans="1:12" s="11" customFormat="1" ht="20.100000000000001" customHeight="1" x14ac:dyDescent="0.25">
      <c r="A154" s="175"/>
      <c r="B154" s="119" t="s">
        <v>105</v>
      </c>
      <c r="C154" s="15" t="s">
        <v>314</v>
      </c>
      <c r="D154" s="184">
        <f>'BPU - Travaux'!D155</f>
        <v>0</v>
      </c>
      <c r="E154" s="184">
        <f>'BPU - Travaux'!E155</f>
        <v>0</v>
      </c>
      <c r="F154" s="15">
        <v>5</v>
      </c>
      <c r="G154" s="254">
        <f t="shared" si="39"/>
        <v>0</v>
      </c>
      <c r="H154" s="254">
        <f t="shared" si="40"/>
        <v>0</v>
      </c>
      <c r="I154" s="10"/>
    </row>
    <row r="155" spans="1:12" s="11" customFormat="1" ht="20.100000000000001" customHeight="1" x14ac:dyDescent="0.25">
      <c r="A155" s="232"/>
      <c r="B155" s="157" t="s">
        <v>627</v>
      </c>
      <c r="C155" s="142"/>
      <c r="D155" s="201"/>
      <c r="E155" s="201"/>
      <c r="F155" s="192"/>
      <c r="G155" s="193"/>
      <c r="H155" s="194"/>
      <c r="I155" s="10"/>
      <c r="J155" s="10"/>
      <c r="K155" s="10"/>
      <c r="L155" s="10"/>
    </row>
    <row r="156" spans="1:12" s="11" customFormat="1" ht="20.100000000000001" customHeight="1" x14ac:dyDescent="0.25">
      <c r="A156" s="231"/>
      <c r="B156" s="190" t="s">
        <v>350</v>
      </c>
      <c r="C156" s="191" t="s">
        <v>314</v>
      </c>
      <c r="D156" s="184">
        <f>'BPU - Travaux'!D157</f>
        <v>0</v>
      </c>
      <c r="E156" s="184">
        <f>'BPU - Travaux'!E157</f>
        <v>0</v>
      </c>
      <c r="F156" s="186">
        <v>5</v>
      </c>
      <c r="G156" s="62">
        <f t="shared" si="38"/>
        <v>0</v>
      </c>
      <c r="H156" s="62">
        <f t="shared" si="38"/>
        <v>0</v>
      </c>
      <c r="I156" s="10"/>
      <c r="J156" s="10"/>
      <c r="K156" s="10"/>
      <c r="L156" s="10"/>
    </row>
    <row r="157" spans="1:12" s="11" customFormat="1" ht="20.100000000000001" customHeight="1" x14ac:dyDescent="0.25">
      <c r="A157" s="75"/>
      <c r="B157" s="14" t="s">
        <v>351</v>
      </c>
      <c r="C157" s="15" t="s">
        <v>314</v>
      </c>
      <c r="D157" s="66">
        <f>'BPU - Travaux'!D158</f>
        <v>0</v>
      </c>
      <c r="E157" s="66">
        <f>'BPU - Travaux'!E158</f>
        <v>0</v>
      </c>
      <c r="F157" s="186">
        <v>5</v>
      </c>
      <c r="G157" s="62">
        <f t="shared" ref="G157" si="41">D157*$F157</f>
        <v>0</v>
      </c>
      <c r="H157" s="62">
        <f t="shared" ref="H157" si="42">E157*$F157</f>
        <v>0</v>
      </c>
      <c r="I157" s="10"/>
      <c r="J157" s="10"/>
      <c r="K157" s="10"/>
      <c r="L157" s="10"/>
    </row>
    <row r="158" spans="1:12" s="11" customFormat="1" ht="20.100000000000001" customHeight="1" x14ac:dyDescent="0.25">
      <c r="A158" s="75"/>
      <c r="B158" s="14" t="s">
        <v>352</v>
      </c>
      <c r="C158" s="15" t="s">
        <v>314</v>
      </c>
      <c r="D158" s="66">
        <f>'BPU - Travaux'!D159</f>
        <v>0</v>
      </c>
      <c r="E158" s="66">
        <f>'BPU - Travaux'!E159</f>
        <v>0</v>
      </c>
      <c r="F158" s="186">
        <v>5</v>
      </c>
      <c r="G158" s="62">
        <f t="shared" ref="G158:H163" si="43">D158*$F158</f>
        <v>0</v>
      </c>
      <c r="H158" s="62">
        <f t="shared" si="43"/>
        <v>0</v>
      </c>
      <c r="I158" s="10"/>
      <c r="J158" s="10"/>
      <c r="K158" s="10"/>
      <c r="L158" s="10"/>
    </row>
    <row r="159" spans="1:12" s="11" customFormat="1" ht="20.100000000000001" customHeight="1" x14ac:dyDescent="0.25">
      <c r="A159" s="75"/>
      <c r="B159" s="14" t="s">
        <v>353</v>
      </c>
      <c r="C159" s="15" t="s">
        <v>314</v>
      </c>
      <c r="D159" s="66">
        <f>'BPU - Travaux'!D160</f>
        <v>0</v>
      </c>
      <c r="E159" s="66">
        <f>'BPU - Travaux'!E160</f>
        <v>0</v>
      </c>
      <c r="F159" s="186">
        <v>5</v>
      </c>
      <c r="G159" s="62">
        <f t="shared" si="43"/>
        <v>0</v>
      </c>
      <c r="H159" s="62">
        <f t="shared" si="43"/>
        <v>0</v>
      </c>
      <c r="I159" s="10"/>
      <c r="J159" s="10"/>
      <c r="K159" s="10"/>
      <c r="L159" s="10"/>
    </row>
    <row r="160" spans="1:12" s="11" customFormat="1" ht="20.100000000000001" customHeight="1" x14ac:dyDescent="0.25">
      <c r="A160" s="75"/>
      <c r="B160" s="14" t="s">
        <v>354</v>
      </c>
      <c r="C160" s="15" t="s">
        <v>314</v>
      </c>
      <c r="D160" s="66">
        <f>'BPU - Travaux'!D161</f>
        <v>0</v>
      </c>
      <c r="E160" s="66">
        <f>'BPU - Travaux'!E161</f>
        <v>0</v>
      </c>
      <c r="F160" s="186">
        <v>5</v>
      </c>
      <c r="G160" s="62">
        <f t="shared" si="43"/>
        <v>0</v>
      </c>
      <c r="H160" s="62">
        <f t="shared" si="43"/>
        <v>0</v>
      </c>
      <c r="I160" s="10"/>
      <c r="J160" s="10"/>
      <c r="K160" s="10"/>
      <c r="L160" s="10"/>
    </row>
    <row r="161" spans="1:12" s="11" customFormat="1" ht="20.100000000000001" customHeight="1" x14ac:dyDescent="0.25">
      <c r="A161" s="76"/>
      <c r="B161" s="22" t="s">
        <v>355</v>
      </c>
      <c r="C161" s="16" t="s">
        <v>314</v>
      </c>
      <c r="D161" s="182">
        <f>'BPU - Travaux'!D162</f>
        <v>0</v>
      </c>
      <c r="E161" s="182">
        <f>'BPU - Travaux'!E162</f>
        <v>0</v>
      </c>
      <c r="F161" s="186">
        <v>5</v>
      </c>
      <c r="G161" s="183">
        <f t="shared" si="43"/>
        <v>0</v>
      </c>
      <c r="H161" s="183">
        <f t="shared" si="43"/>
        <v>0</v>
      </c>
      <c r="I161" s="10"/>
      <c r="J161" s="10"/>
      <c r="K161" s="10"/>
      <c r="L161" s="10"/>
    </row>
    <row r="162" spans="1:12" s="11" customFormat="1" ht="20.100000000000001" customHeight="1" x14ac:dyDescent="0.25">
      <c r="A162" s="232"/>
      <c r="B162" s="157" t="s">
        <v>633</v>
      </c>
      <c r="C162" s="142"/>
      <c r="D162" s="201"/>
      <c r="E162" s="201"/>
      <c r="F162" s="192"/>
      <c r="G162" s="193"/>
      <c r="H162" s="194"/>
      <c r="I162" s="10"/>
      <c r="J162" s="10"/>
      <c r="K162" s="10"/>
      <c r="L162" s="10"/>
    </row>
    <row r="163" spans="1:12" s="11" customFormat="1" ht="20.100000000000001" customHeight="1" x14ac:dyDescent="0.25">
      <c r="A163" s="231"/>
      <c r="B163" s="190" t="s">
        <v>356</v>
      </c>
      <c r="C163" s="191" t="s">
        <v>314</v>
      </c>
      <c r="D163" s="184">
        <f>'BPU - Travaux'!D164</f>
        <v>0</v>
      </c>
      <c r="E163" s="184">
        <f>'BPU - Travaux'!E164</f>
        <v>0</v>
      </c>
      <c r="F163" s="191">
        <v>3</v>
      </c>
      <c r="G163" s="62">
        <f t="shared" si="43"/>
        <v>0</v>
      </c>
      <c r="H163" s="62">
        <f t="shared" si="43"/>
        <v>0</v>
      </c>
      <c r="I163" s="10"/>
      <c r="J163" s="10"/>
      <c r="K163" s="10"/>
      <c r="L163" s="10"/>
    </row>
    <row r="164" spans="1:12" s="11" customFormat="1" ht="20.100000000000001" customHeight="1" x14ac:dyDescent="0.25">
      <c r="A164" s="75"/>
      <c r="B164" s="14" t="s">
        <v>357</v>
      </c>
      <c r="C164" s="15" t="s">
        <v>314</v>
      </c>
      <c r="D164" s="66">
        <f>'BPU - Travaux'!D165</f>
        <v>0</v>
      </c>
      <c r="E164" s="66">
        <f>'BPU - Travaux'!E165</f>
        <v>0</v>
      </c>
      <c r="F164" s="15">
        <v>3</v>
      </c>
      <c r="G164" s="62">
        <f t="shared" ref="G164" si="44">D164*$F164</f>
        <v>0</v>
      </c>
      <c r="H164" s="62">
        <f t="shared" ref="H164" si="45">E164*$F164</f>
        <v>0</v>
      </c>
      <c r="I164" s="10"/>
      <c r="J164" s="10"/>
      <c r="K164" s="10"/>
      <c r="L164" s="10"/>
    </row>
    <row r="165" spans="1:12" s="11" customFormat="1" ht="20.100000000000001" customHeight="1" x14ac:dyDescent="0.25">
      <c r="A165" s="75"/>
      <c r="B165" s="14" t="s">
        <v>358</v>
      </c>
      <c r="C165" s="15" t="s">
        <v>314</v>
      </c>
      <c r="D165" s="66">
        <f>'BPU - Travaux'!D166</f>
        <v>0</v>
      </c>
      <c r="E165" s="66">
        <f>'BPU - Travaux'!E166</f>
        <v>0</v>
      </c>
      <c r="F165" s="15">
        <v>3</v>
      </c>
      <c r="G165" s="62">
        <f t="shared" ref="G165:H166" si="46">D165*$F165</f>
        <v>0</v>
      </c>
      <c r="H165" s="62">
        <f t="shared" si="46"/>
        <v>0</v>
      </c>
      <c r="I165" s="10"/>
      <c r="J165" s="10"/>
      <c r="K165" s="10"/>
      <c r="L165" s="10"/>
    </row>
    <row r="166" spans="1:12" s="11" customFormat="1" ht="20.100000000000001" customHeight="1" x14ac:dyDescent="0.25">
      <c r="A166" s="75"/>
      <c r="B166" s="22" t="s">
        <v>359</v>
      </c>
      <c r="C166" s="16" t="s">
        <v>314</v>
      </c>
      <c r="D166" s="182">
        <f>'BPU - Travaux'!D167</f>
        <v>0</v>
      </c>
      <c r="E166" s="182">
        <f>'BPU - Travaux'!E167</f>
        <v>0</v>
      </c>
      <c r="F166" s="16">
        <v>3</v>
      </c>
      <c r="G166" s="183">
        <f t="shared" si="46"/>
        <v>0</v>
      </c>
      <c r="H166" s="183">
        <f t="shared" si="46"/>
        <v>0</v>
      </c>
      <c r="I166" s="10"/>
      <c r="J166" s="10"/>
      <c r="K166" s="10"/>
      <c r="L166" s="10"/>
    </row>
    <row r="167" spans="1:12" s="11" customFormat="1" ht="20.100000000000001" customHeight="1" x14ac:dyDescent="0.25">
      <c r="A167" s="112" t="s">
        <v>569</v>
      </c>
      <c r="B167" s="123" t="s">
        <v>668</v>
      </c>
      <c r="C167" s="112"/>
      <c r="D167" s="112">
        <v>0</v>
      </c>
      <c r="E167" s="112">
        <v>0</v>
      </c>
      <c r="F167" s="237"/>
      <c r="G167" s="237"/>
      <c r="H167" s="238"/>
      <c r="I167" s="10"/>
    </row>
    <row r="168" spans="1:12" s="11" customFormat="1" ht="20.100000000000001" customHeight="1" x14ac:dyDescent="0.25">
      <c r="A168" s="175"/>
      <c r="B168" s="185" t="s">
        <v>109</v>
      </c>
      <c r="C168" s="191" t="s">
        <v>314</v>
      </c>
      <c r="D168" s="184">
        <f>'BPU - Travaux'!D169</f>
        <v>0</v>
      </c>
      <c r="E168" s="184">
        <f>'BPU - Travaux'!E169</f>
        <v>0</v>
      </c>
      <c r="F168" s="191">
        <v>5</v>
      </c>
      <c r="G168" s="62">
        <f t="shared" ref="G168:H186" si="47">D168*$F168</f>
        <v>0</v>
      </c>
      <c r="H168" s="62">
        <f t="shared" si="47"/>
        <v>0</v>
      </c>
      <c r="I168" s="10"/>
      <c r="J168" s="10"/>
      <c r="K168" s="10"/>
      <c r="L168" s="10"/>
    </row>
    <row r="169" spans="1:12" s="11" customFormat="1" ht="20.100000000000001" customHeight="1" x14ac:dyDescent="0.25">
      <c r="A169" s="176"/>
      <c r="B169" s="239" t="s">
        <v>110</v>
      </c>
      <c r="C169" s="191" t="s">
        <v>314</v>
      </c>
      <c r="D169" s="184">
        <f>'BPU - Travaux'!D170</f>
        <v>0</v>
      </c>
      <c r="E169" s="184">
        <f>'BPU - Travaux'!E170</f>
        <v>0</v>
      </c>
      <c r="F169" s="191">
        <v>5</v>
      </c>
      <c r="G169" s="62">
        <f t="shared" ref="G169:G174" si="48">D169*$F169</f>
        <v>0</v>
      </c>
      <c r="H169" s="62">
        <f t="shared" ref="H169:H174" si="49">E169*$F169</f>
        <v>0</v>
      </c>
      <c r="I169" s="10"/>
      <c r="J169" s="10"/>
      <c r="K169" s="10"/>
      <c r="L169" s="10"/>
    </row>
    <row r="170" spans="1:12" s="11" customFormat="1" ht="20.100000000000001" customHeight="1" x14ac:dyDescent="0.25">
      <c r="A170" s="176"/>
      <c r="B170" s="239" t="s">
        <v>111</v>
      </c>
      <c r="C170" s="191" t="s">
        <v>314</v>
      </c>
      <c r="D170" s="184">
        <f>'BPU - Travaux'!D171</f>
        <v>0</v>
      </c>
      <c r="E170" s="184">
        <f>'BPU - Travaux'!E171</f>
        <v>0</v>
      </c>
      <c r="F170" s="191">
        <v>5</v>
      </c>
      <c r="G170" s="62">
        <f t="shared" si="48"/>
        <v>0</v>
      </c>
      <c r="H170" s="62">
        <f t="shared" si="49"/>
        <v>0</v>
      </c>
      <c r="I170" s="10"/>
      <c r="J170" s="10"/>
      <c r="K170" s="10"/>
      <c r="L170" s="10"/>
    </row>
    <row r="171" spans="1:12" s="11" customFormat="1" ht="20.100000000000001" customHeight="1" x14ac:dyDescent="0.25">
      <c r="A171" s="176"/>
      <c r="B171" s="239" t="s">
        <v>676</v>
      </c>
      <c r="C171" s="191" t="s">
        <v>314</v>
      </c>
      <c r="D171" s="184">
        <f>'BPU - Travaux'!D172</f>
        <v>0</v>
      </c>
      <c r="E171" s="184">
        <f>'BPU - Travaux'!E172</f>
        <v>0</v>
      </c>
      <c r="F171" s="191">
        <v>5</v>
      </c>
      <c r="G171" s="62">
        <f t="shared" si="48"/>
        <v>0</v>
      </c>
      <c r="H171" s="62">
        <f t="shared" si="49"/>
        <v>0</v>
      </c>
      <c r="I171" s="10"/>
    </row>
    <row r="172" spans="1:12" s="11" customFormat="1" ht="20.100000000000001" customHeight="1" x14ac:dyDescent="0.25">
      <c r="A172" s="175"/>
      <c r="B172" s="119" t="s">
        <v>112</v>
      </c>
      <c r="C172" s="191" t="s">
        <v>314</v>
      </c>
      <c r="D172" s="184">
        <f>'BPU - Travaux'!D173</f>
        <v>0</v>
      </c>
      <c r="E172" s="184">
        <f>'BPU - Travaux'!E173</f>
        <v>0</v>
      </c>
      <c r="F172" s="191">
        <v>5</v>
      </c>
      <c r="G172" s="62">
        <f t="shared" si="48"/>
        <v>0</v>
      </c>
      <c r="H172" s="62">
        <f t="shared" si="49"/>
        <v>0</v>
      </c>
      <c r="I172" s="10"/>
    </row>
    <row r="173" spans="1:12" s="11" customFormat="1" ht="20.100000000000001" customHeight="1" x14ac:dyDescent="0.25">
      <c r="A173" s="175"/>
      <c r="B173" s="119" t="s">
        <v>113</v>
      </c>
      <c r="C173" s="191" t="s">
        <v>314</v>
      </c>
      <c r="D173" s="184">
        <f>'BPU - Travaux'!D174</f>
        <v>0</v>
      </c>
      <c r="E173" s="184">
        <f>'BPU - Travaux'!E174</f>
        <v>0</v>
      </c>
      <c r="F173" s="191">
        <v>5</v>
      </c>
      <c r="G173" s="62">
        <f t="shared" si="48"/>
        <v>0</v>
      </c>
      <c r="H173" s="62">
        <f t="shared" si="49"/>
        <v>0</v>
      </c>
      <c r="I173" s="10"/>
    </row>
    <row r="174" spans="1:12" s="11" customFormat="1" ht="20.100000000000001" customHeight="1" x14ac:dyDescent="0.25">
      <c r="A174" s="175"/>
      <c r="B174" s="119" t="s">
        <v>105</v>
      </c>
      <c r="C174" s="191" t="s">
        <v>314</v>
      </c>
      <c r="D174" s="184">
        <f>'BPU - Travaux'!D175</f>
        <v>0</v>
      </c>
      <c r="E174" s="184">
        <f>'BPU - Travaux'!E175</f>
        <v>0</v>
      </c>
      <c r="F174" s="191">
        <v>5</v>
      </c>
      <c r="G174" s="62">
        <f t="shared" si="48"/>
        <v>0</v>
      </c>
      <c r="H174" s="62">
        <f t="shared" si="49"/>
        <v>0</v>
      </c>
      <c r="I174" s="10"/>
    </row>
    <row r="175" spans="1:12" s="11" customFormat="1" ht="20.100000000000001" customHeight="1" x14ac:dyDescent="0.25">
      <c r="A175" s="232"/>
      <c r="B175" s="157" t="s">
        <v>634</v>
      </c>
      <c r="C175" s="142"/>
      <c r="D175" s="201"/>
      <c r="E175" s="201"/>
      <c r="F175" s="142"/>
      <c r="G175" s="142"/>
      <c r="H175" s="143"/>
      <c r="I175" s="10"/>
      <c r="J175" s="10"/>
      <c r="K175" s="10"/>
      <c r="L175" s="10"/>
    </row>
    <row r="176" spans="1:12" s="11" customFormat="1" ht="20.100000000000001" customHeight="1" x14ac:dyDescent="0.25">
      <c r="A176" s="231"/>
      <c r="B176" s="190" t="s">
        <v>350</v>
      </c>
      <c r="C176" s="191" t="s">
        <v>314</v>
      </c>
      <c r="D176" s="184">
        <f>'BPU - Travaux'!D177</f>
        <v>0</v>
      </c>
      <c r="E176" s="184">
        <f>'BPU - Travaux'!E177</f>
        <v>0</v>
      </c>
      <c r="F176" s="191">
        <v>5</v>
      </c>
      <c r="G176" s="62">
        <f t="shared" si="47"/>
        <v>0</v>
      </c>
      <c r="H176" s="62">
        <f t="shared" si="47"/>
        <v>0</v>
      </c>
      <c r="I176" s="10"/>
      <c r="J176" s="10"/>
      <c r="K176" s="10"/>
      <c r="L176" s="10"/>
    </row>
    <row r="177" spans="1:12" s="11" customFormat="1" ht="20.100000000000001" customHeight="1" x14ac:dyDescent="0.25">
      <c r="A177" s="75"/>
      <c r="B177" s="14" t="s">
        <v>351</v>
      </c>
      <c r="C177" s="15" t="s">
        <v>314</v>
      </c>
      <c r="D177" s="66">
        <f>'BPU - Travaux'!D178</f>
        <v>0</v>
      </c>
      <c r="E177" s="66">
        <f>'BPU - Travaux'!E178</f>
        <v>0</v>
      </c>
      <c r="F177" s="191">
        <v>5</v>
      </c>
      <c r="G177" s="62">
        <f t="shared" si="47"/>
        <v>0</v>
      </c>
      <c r="H177" s="62">
        <f t="shared" si="47"/>
        <v>0</v>
      </c>
      <c r="I177" s="10"/>
      <c r="J177" s="10"/>
      <c r="K177" s="10"/>
      <c r="L177" s="10"/>
    </row>
    <row r="178" spans="1:12" s="11" customFormat="1" ht="20.100000000000001" customHeight="1" x14ac:dyDescent="0.25">
      <c r="A178" s="75"/>
      <c r="B178" s="14" t="s">
        <v>352</v>
      </c>
      <c r="C178" s="15" t="s">
        <v>314</v>
      </c>
      <c r="D178" s="66">
        <f>'BPU - Travaux'!D179</f>
        <v>0</v>
      </c>
      <c r="E178" s="66">
        <f>'BPU - Travaux'!E179</f>
        <v>0</v>
      </c>
      <c r="F178" s="191">
        <v>5</v>
      </c>
      <c r="G178" s="62">
        <f t="shared" si="47"/>
        <v>0</v>
      </c>
      <c r="H178" s="62">
        <f t="shared" si="47"/>
        <v>0</v>
      </c>
      <c r="I178" s="10"/>
      <c r="J178" s="10"/>
      <c r="K178" s="10"/>
      <c r="L178" s="10"/>
    </row>
    <row r="179" spans="1:12" s="11" customFormat="1" ht="20.100000000000001" customHeight="1" x14ac:dyDescent="0.25">
      <c r="A179" s="75"/>
      <c r="B179" s="14" t="s">
        <v>353</v>
      </c>
      <c r="C179" s="15" t="s">
        <v>314</v>
      </c>
      <c r="D179" s="66">
        <f>'BPU - Travaux'!D180</f>
        <v>0</v>
      </c>
      <c r="E179" s="66">
        <f>'BPU - Travaux'!E180</f>
        <v>0</v>
      </c>
      <c r="F179" s="191">
        <v>5</v>
      </c>
      <c r="G179" s="62">
        <f t="shared" si="47"/>
        <v>0</v>
      </c>
      <c r="H179" s="62">
        <f t="shared" si="47"/>
        <v>0</v>
      </c>
      <c r="I179" s="10"/>
      <c r="J179" s="10"/>
      <c r="K179" s="10"/>
      <c r="L179" s="10"/>
    </row>
    <row r="180" spans="1:12" s="11" customFormat="1" ht="20.100000000000001" customHeight="1" x14ac:dyDescent="0.25">
      <c r="A180" s="75"/>
      <c r="B180" s="14" t="s">
        <v>354</v>
      </c>
      <c r="C180" s="15" t="s">
        <v>314</v>
      </c>
      <c r="D180" s="66">
        <f>'BPU - Travaux'!D181</f>
        <v>0</v>
      </c>
      <c r="E180" s="66">
        <f>'BPU - Travaux'!E181</f>
        <v>0</v>
      </c>
      <c r="F180" s="191">
        <v>5</v>
      </c>
      <c r="G180" s="62">
        <f t="shared" si="47"/>
        <v>0</v>
      </c>
      <c r="H180" s="62">
        <f t="shared" si="47"/>
        <v>0</v>
      </c>
      <c r="I180" s="10"/>
      <c r="J180" s="10"/>
      <c r="K180" s="10"/>
      <c r="L180" s="10"/>
    </row>
    <row r="181" spans="1:12" s="11" customFormat="1" ht="20.100000000000001" customHeight="1" x14ac:dyDescent="0.25">
      <c r="A181" s="76"/>
      <c r="B181" s="22" t="s">
        <v>355</v>
      </c>
      <c r="C181" s="16" t="s">
        <v>314</v>
      </c>
      <c r="D181" s="182">
        <f>'BPU - Travaux'!D182</f>
        <v>0</v>
      </c>
      <c r="E181" s="182">
        <f>'BPU - Travaux'!E182</f>
        <v>0</v>
      </c>
      <c r="F181" s="191">
        <v>5</v>
      </c>
      <c r="G181" s="183">
        <f t="shared" si="47"/>
        <v>0</v>
      </c>
      <c r="H181" s="183">
        <f t="shared" si="47"/>
        <v>0</v>
      </c>
      <c r="I181" s="10"/>
      <c r="J181" s="10"/>
      <c r="K181" s="10"/>
      <c r="L181" s="10"/>
    </row>
    <row r="182" spans="1:12" s="11" customFormat="1" ht="20.100000000000001" customHeight="1" x14ac:dyDescent="0.25">
      <c r="A182" s="232"/>
      <c r="B182" s="157" t="s">
        <v>635</v>
      </c>
      <c r="C182" s="142"/>
      <c r="D182" s="201"/>
      <c r="E182" s="201"/>
      <c r="F182" s="192"/>
      <c r="G182" s="193"/>
      <c r="H182" s="194"/>
      <c r="I182" s="10"/>
      <c r="J182" s="10"/>
      <c r="K182" s="10"/>
      <c r="L182" s="10"/>
    </row>
    <row r="183" spans="1:12" s="11" customFormat="1" ht="20.100000000000001" customHeight="1" x14ac:dyDescent="0.25">
      <c r="A183" s="231"/>
      <c r="B183" s="190" t="s">
        <v>356</v>
      </c>
      <c r="C183" s="191" t="s">
        <v>314</v>
      </c>
      <c r="D183" s="184">
        <f>'BPU - Travaux'!D184</f>
        <v>0</v>
      </c>
      <c r="E183" s="184">
        <f>'BPU - Travaux'!E184</f>
        <v>0</v>
      </c>
      <c r="F183" s="191">
        <v>3</v>
      </c>
      <c r="G183" s="62">
        <f t="shared" si="47"/>
        <v>0</v>
      </c>
      <c r="H183" s="62">
        <f t="shared" si="47"/>
        <v>0</v>
      </c>
      <c r="I183" s="10"/>
      <c r="J183" s="10"/>
      <c r="K183" s="10"/>
      <c r="L183" s="10"/>
    </row>
    <row r="184" spans="1:12" s="11" customFormat="1" ht="20.100000000000001" customHeight="1" x14ac:dyDescent="0.25">
      <c r="A184" s="75"/>
      <c r="B184" s="14" t="s">
        <v>357</v>
      </c>
      <c r="C184" s="15" t="s">
        <v>314</v>
      </c>
      <c r="D184" s="66">
        <f>'BPU - Travaux'!D185</f>
        <v>0</v>
      </c>
      <c r="E184" s="66">
        <f>'BPU - Travaux'!E185</f>
        <v>0</v>
      </c>
      <c r="F184" s="191">
        <v>3</v>
      </c>
      <c r="G184" s="62">
        <f t="shared" si="47"/>
        <v>0</v>
      </c>
      <c r="H184" s="62">
        <f t="shared" si="47"/>
        <v>0</v>
      </c>
      <c r="I184" s="10"/>
      <c r="J184" s="10"/>
      <c r="K184" s="10"/>
      <c r="L184" s="10"/>
    </row>
    <row r="185" spans="1:12" s="11" customFormat="1" ht="20.100000000000001" customHeight="1" x14ac:dyDescent="0.25">
      <c r="A185" s="75"/>
      <c r="B185" s="14" t="s">
        <v>358</v>
      </c>
      <c r="C185" s="15" t="s">
        <v>314</v>
      </c>
      <c r="D185" s="66">
        <f>'BPU - Travaux'!D186</f>
        <v>0</v>
      </c>
      <c r="E185" s="66">
        <f>'BPU - Travaux'!E186</f>
        <v>0</v>
      </c>
      <c r="F185" s="191">
        <v>3</v>
      </c>
      <c r="G185" s="62">
        <f t="shared" si="47"/>
        <v>0</v>
      </c>
      <c r="H185" s="62">
        <f t="shared" si="47"/>
        <v>0</v>
      </c>
      <c r="I185" s="10"/>
      <c r="J185" s="10"/>
      <c r="K185" s="10"/>
      <c r="L185" s="10"/>
    </row>
    <row r="186" spans="1:12" s="11" customFormat="1" ht="20.100000000000001" customHeight="1" x14ac:dyDescent="0.25">
      <c r="A186" s="75"/>
      <c r="B186" s="22" t="s">
        <v>359</v>
      </c>
      <c r="C186" s="16" t="s">
        <v>314</v>
      </c>
      <c r="D186" s="182">
        <f>'BPU - Travaux'!D187</f>
        <v>0</v>
      </c>
      <c r="E186" s="182">
        <f>'BPU - Travaux'!E187</f>
        <v>0</v>
      </c>
      <c r="F186" s="55">
        <v>3</v>
      </c>
      <c r="G186" s="183">
        <f t="shared" si="47"/>
        <v>0</v>
      </c>
      <c r="H186" s="183">
        <f t="shared" si="47"/>
        <v>0</v>
      </c>
      <c r="I186" s="10"/>
      <c r="J186" s="10"/>
      <c r="K186" s="10"/>
      <c r="L186" s="10"/>
    </row>
    <row r="187" spans="1:12" s="11" customFormat="1" ht="20.100000000000001" customHeight="1" x14ac:dyDescent="0.25">
      <c r="A187" s="112" t="s">
        <v>570</v>
      </c>
      <c r="B187" s="123" t="s">
        <v>669</v>
      </c>
      <c r="C187" s="112"/>
      <c r="D187" s="112">
        <v>0</v>
      </c>
      <c r="E187" s="112">
        <v>0</v>
      </c>
      <c r="F187" s="237"/>
      <c r="G187" s="237"/>
      <c r="H187" s="238"/>
      <c r="I187" s="10"/>
    </row>
    <row r="188" spans="1:12" s="11" customFormat="1" ht="20.100000000000001" customHeight="1" x14ac:dyDescent="0.25">
      <c r="A188" s="175"/>
      <c r="B188" s="185" t="s">
        <v>109</v>
      </c>
      <c r="C188" s="191" t="s">
        <v>314</v>
      </c>
      <c r="D188" s="184">
        <f>'BPU - Travaux'!D189</f>
        <v>0</v>
      </c>
      <c r="E188" s="184">
        <f>'BPU - Travaux'!E189</f>
        <v>0</v>
      </c>
      <c r="F188" s="186">
        <v>5</v>
      </c>
      <c r="G188" s="62">
        <f t="shared" ref="G188:H188" si="50">D188*$F188</f>
        <v>0</v>
      </c>
      <c r="H188" s="62">
        <f t="shared" si="50"/>
        <v>0</v>
      </c>
      <c r="I188" s="10"/>
      <c r="J188" s="10"/>
      <c r="K188" s="10"/>
      <c r="L188" s="10"/>
    </row>
    <row r="189" spans="1:12" s="11" customFormat="1" ht="20.100000000000001" customHeight="1" x14ac:dyDescent="0.25">
      <c r="A189" s="176"/>
      <c r="B189" s="239" t="s">
        <v>110</v>
      </c>
      <c r="C189" s="191" t="s">
        <v>314</v>
      </c>
      <c r="D189" s="184">
        <f>'BPU - Travaux'!D190</f>
        <v>0</v>
      </c>
      <c r="E189" s="184">
        <f>'BPU - Travaux'!E190</f>
        <v>0</v>
      </c>
      <c r="F189" s="186">
        <v>5</v>
      </c>
      <c r="G189" s="62">
        <f t="shared" ref="G189:G194" si="51">D189*$F189</f>
        <v>0</v>
      </c>
      <c r="H189" s="62">
        <f t="shared" ref="H189:H194" si="52">E189*$F189</f>
        <v>0</v>
      </c>
      <c r="I189" s="10"/>
      <c r="J189" s="10"/>
      <c r="K189" s="10"/>
      <c r="L189" s="10"/>
    </row>
    <row r="190" spans="1:12" s="11" customFormat="1" ht="20.100000000000001" customHeight="1" x14ac:dyDescent="0.25">
      <c r="A190" s="176"/>
      <c r="B190" s="239" t="s">
        <v>111</v>
      </c>
      <c r="C190" s="191" t="s">
        <v>314</v>
      </c>
      <c r="D190" s="184">
        <f>'BPU - Travaux'!D191</f>
        <v>0</v>
      </c>
      <c r="E190" s="184">
        <f>'BPU - Travaux'!E191</f>
        <v>0</v>
      </c>
      <c r="F190" s="186">
        <v>5</v>
      </c>
      <c r="G190" s="62">
        <f t="shared" si="51"/>
        <v>0</v>
      </c>
      <c r="H190" s="62">
        <f t="shared" si="52"/>
        <v>0</v>
      </c>
      <c r="I190" s="10"/>
      <c r="J190" s="10"/>
      <c r="K190" s="10"/>
      <c r="L190" s="10"/>
    </row>
    <row r="191" spans="1:12" s="11" customFormat="1" ht="20.100000000000001" customHeight="1" x14ac:dyDescent="0.25">
      <c r="A191" s="176"/>
      <c r="B191" s="239" t="s">
        <v>677</v>
      </c>
      <c r="C191" s="16" t="s">
        <v>314</v>
      </c>
      <c r="D191" s="184">
        <f>'BPU - Travaux'!D192</f>
        <v>0</v>
      </c>
      <c r="E191" s="184">
        <f>'BPU - Travaux'!E192</f>
        <v>0</v>
      </c>
      <c r="F191" s="186">
        <v>5</v>
      </c>
      <c r="G191" s="62">
        <f t="shared" si="51"/>
        <v>0</v>
      </c>
      <c r="H191" s="62">
        <f t="shared" si="52"/>
        <v>0</v>
      </c>
      <c r="I191" s="10"/>
    </row>
    <row r="192" spans="1:12" s="11" customFormat="1" ht="20.100000000000001" customHeight="1" x14ac:dyDescent="0.25">
      <c r="A192" s="175"/>
      <c r="B192" s="119" t="s">
        <v>112</v>
      </c>
      <c r="C192" s="15" t="s">
        <v>314</v>
      </c>
      <c r="D192" s="184">
        <f>'BPU - Travaux'!D193</f>
        <v>0</v>
      </c>
      <c r="E192" s="184">
        <f>'BPU - Travaux'!E193</f>
        <v>0</v>
      </c>
      <c r="F192" s="186">
        <v>5</v>
      </c>
      <c r="G192" s="62">
        <f t="shared" si="51"/>
        <v>0</v>
      </c>
      <c r="H192" s="62">
        <f t="shared" si="52"/>
        <v>0</v>
      </c>
      <c r="I192" s="10"/>
    </row>
    <row r="193" spans="1:12" s="11" customFormat="1" ht="20.100000000000001" customHeight="1" x14ac:dyDescent="0.25">
      <c r="A193" s="175"/>
      <c r="B193" s="119" t="s">
        <v>113</v>
      </c>
      <c r="C193" s="15" t="s">
        <v>314</v>
      </c>
      <c r="D193" s="184">
        <f>'BPU - Travaux'!D194</f>
        <v>0</v>
      </c>
      <c r="E193" s="184">
        <f>'BPU - Travaux'!E194</f>
        <v>0</v>
      </c>
      <c r="F193" s="186">
        <v>5</v>
      </c>
      <c r="G193" s="62">
        <f t="shared" si="51"/>
        <v>0</v>
      </c>
      <c r="H193" s="62">
        <f t="shared" si="52"/>
        <v>0</v>
      </c>
      <c r="I193" s="10"/>
    </row>
    <row r="194" spans="1:12" s="11" customFormat="1" ht="20.100000000000001" customHeight="1" x14ac:dyDescent="0.25">
      <c r="A194" s="175"/>
      <c r="B194" s="119" t="s">
        <v>105</v>
      </c>
      <c r="C194" s="15" t="s">
        <v>314</v>
      </c>
      <c r="D194" s="184">
        <f>'BPU - Travaux'!D195</f>
        <v>0</v>
      </c>
      <c r="E194" s="184">
        <f>'BPU - Travaux'!E195</f>
        <v>0</v>
      </c>
      <c r="F194" s="186">
        <v>5</v>
      </c>
      <c r="G194" s="62">
        <f t="shared" si="51"/>
        <v>0</v>
      </c>
      <c r="H194" s="62">
        <f t="shared" si="52"/>
        <v>0</v>
      </c>
      <c r="I194" s="10"/>
    </row>
    <row r="195" spans="1:12" s="11" customFormat="1" ht="20.100000000000001" customHeight="1" x14ac:dyDescent="0.25">
      <c r="A195" s="232"/>
      <c r="B195" s="157" t="s">
        <v>636</v>
      </c>
      <c r="C195" s="142"/>
      <c r="D195" s="201"/>
      <c r="E195" s="201"/>
      <c r="F195" s="192"/>
      <c r="G195" s="193"/>
      <c r="H195" s="194"/>
      <c r="I195" s="10"/>
      <c r="J195" s="10"/>
      <c r="K195" s="10"/>
      <c r="L195" s="10"/>
    </row>
    <row r="196" spans="1:12" s="11" customFormat="1" ht="20.100000000000001" customHeight="1" x14ac:dyDescent="0.25">
      <c r="A196" s="231"/>
      <c r="B196" s="190" t="s">
        <v>369</v>
      </c>
      <c r="C196" s="191" t="s">
        <v>314</v>
      </c>
      <c r="D196" s="184">
        <f>'BPU - Travaux'!D197</f>
        <v>0</v>
      </c>
      <c r="E196" s="184">
        <f>'BPU - Travaux'!E197</f>
        <v>0</v>
      </c>
      <c r="F196" s="191">
        <v>5</v>
      </c>
      <c r="G196" s="62">
        <f t="shared" ref="G196:H196" si="53">D196*$F196</f>
        <v>0</v>
      </c>
      <c r="H196" s="62">
        <f t="shared" si="53"/>
        <v>0</v>
      </c>
      <c r="I196" s="10"/>
      <c r="J196" s="10"/>
      <c r="K196" s="10"/>
      <c r="L196" s="10"/>
    </row>
    <row r="197" spans="1:12" s="11" customFormat="1" ht="20.100000000000001" customHeight="1" x14ac:dyDescent="0.25">
      <c r="A197" s="75"/>
      <c r="B197" s="22" t="s">
        <v>370</v>
      </c>
      <c r="C197" s="16" t="s">
        <v>314</v>
      </c>
      <c r="D197" s="182">
        <f>'BPU - Travaux'!D198</f>
        <v>0</v>
      </c>
      <c r="E197" s="182">
        <f>'BPU - Travaux'!E198</f>
        <v>0</v>
      </c>
      <c r="F197" s="55">
        <v>5</v>
      </c>
      <c r="G197" s="183">
        <f t="shared" ref="G197" si="54">D197*$F197</f>
        <v>0</v>
      </c>
      <c r="H197" s="183">
        <f t="shared" ref="H197" si="55">E197*$F197</f>
        <v>0</v>
      </c>
      <c r="I197" s="10"/>
      <c r="J197" s="10"/>
      <c r="K197" s="10"/>
      <c r="L197" s="10"/>
    </row>
    <row r="198" spans="1:12" s="11" customFormat="1" ht="20.100000000000001" customHeight="1" x14ac:dyDescent="0.25">
      <c r="A198" s="112" t="s">
        <v>571</v>
      </c>
      <c r="B198" s="123" t="s">
        <v>670</v>
      </c>
      <c r="C198" s="112"/>
      <c r="D198" s="112">
        <v>0</v>
      </c>
      <c r="E198" s="112">
        <v>0</v>
      </c>
      <c r="F198" s="237"/>
      <c r="G198" s="237"/>
      <c r="H198" s="238"/>
      <c r="I198" s="10"/>
    </row>
    <row r="199" spans="1:12" s="11" customFormat="1" ht="20.100000000000001" customHeight="1" x14ac:dyDescent="0.25">
      <c r="A199" s="175"/>
      <c r="B199" s="185" t="s">
        <v>109</v>
      </c>
      <c r="C199" s="191" t="s">
        <v>314</v>
      </c>
      <c r="D199" s="184">
        <f>'BPU - Travaux'!D200</f>
        <v>0</v>
      </c>
      <c r="E199" s="184">
        <f>'BPU - Travaux'!E200</f>
        <v>0</v>
      </c>
      <c r="F199" s="191">
        <v>5</v>
      </c>
      <c r="G199" s="62">
        <f t="shared" ref="G199:H212" si="56">D199*$F199</f>
        <v>0</v>
      </c>
      <c r="H199" s="62">
        <f t="shared" si="56"/>
        <v>0</v>
      </c>
      <c r="I199" s="10"/>
      <c r="J199" s="10"/>
      <c r="K199" s="10"/>
      <c r="L199" s="10"/>
    </row>
    <row r="200" spans="1:12" s="11" customFormat="1" ht="20.100000000000001" customHeight="1" x14ac:dyDescent="0.25">
      <c r="A200" s="176"/>
      <c r="B200" s="239" t="s">
        <v>110</v>
      </c>
      <c r="C200" s="191" t="s">
        <v>314</v>
      </c>
      <c r="D200" s="184">
        <f>'BPU - Travaux'!D201</f>
        <v>0</v>
      </c>
      <c r="E200" s="184">
        <f>'BPU - Travaux'!E201</f>
        <v>0</v>
      </c>
      <c r="F200" s="191">
        <v>5</v>
      </c>
      <c r="G200" s="62">
        <f t="shared" ref="G200:G208" si="57">D200*$F200</f>
        <v>0</v>
      </c>
      <c r="H200" s="62">
        <f t="shared" ref="H200:H208" si="58">E200*$F200</f>
        <v>0</v>
      </c>
      <c r="I200" s="10"/>
      <c r="J200" s="10"/>
      <c r="K200" s="10"/>
      <c r="L200" s="10"/>
    </row>
    <row r="201" spans="1:12" s="11" customFormat="1" ht="20.100000000000001" customHeight="1" x14ac:dyDescent="0.25">
      <c r="A201" s="176"/>
      <c r="B201" s="239" t="s">
        <v>111</v>
      </c>
      <c r="C201" s="191" t="s">
        <v>314</v>
      </c>
      <c r="D201" s="184">
        <f>'BPU - Travaux'!D202</f>
        <v>0</v>
      </c>
      <c r="E201" s="184">
        <f>'BPU - Travaux'!E202</f>
        <v>0</v>
      </c>
      <c r="F201" s="191">
        <v>5</v>
      </c>
      <c r="G201" s="62">
        <f t="shared" si="57"/>
        <v>0</v>
      </c>
      <c r="H201" s="62">
        <f t="shared" si="58"/>
        <v>0</v>
      </c>
      <c r="I201" s="10"/>
      <c r="J201" s="10"/>
      <c r="K201" s="10"/>
      <c r="L201" s="10"/>
    </row>
    <row r="202" spans="1:12" s="11" customFormat="1" ht="20.100000000000001" customHeight="1" x14ac:dyDescent="0.25">
      <c r="A202" s="175"/>
      <c r="B202" s="119" t="s">
        <v>117</v>
      </c>
      <c r="C202" s="191" t="s">
        <v>314</v>
      </c>
      <c r="D202" s="184">
        <f>'BPU - Travaux'!D203</f>
        <v>0</v>
      </c>
      <c r="E202" s="184">
        <f>'BPU - Travaux'!E203</f>
        <v>0</v>
      </c>
      <c r="F202" s="191">
        <v>5</v>
      </c>
      <c r="G202" s="62">
        <f t="shared" si="57"/>
        <v>0</v>
      </c>
      <c r="H202" s="62">
        <f t="shared" si="58"/>
        <v>0</v>
      </c>
      <c r="I202" s="10"/>
      <c r="J202" s="10"/>
      <c r="K202" s="10"/>
      <c r="L202" s="10"/>
    </row>
    <row r="203" spans="1:12" s="11" customFormat="1" ht="20.100000000000001" customHeight="1" x14ac:dyDescent="0.25">
      <c r="A203" s="176"/>
      <c r="B203" s="239" t="s">
        <v>118</v>
      </c>
      <c r="C203" s="191" t="s">
        <v>314</v>
      </c>
      <c r="D203" s="184">
        <f>'BPU - Travaux'!D204</f>
        <v>0</v>
      </c>
      <c r="E203" s="184">
        <f>'BPU - Travaux'!E204</f>
        <v>0</v>
      </c>
      <c r="F203" s="191">
        <v>5</v>
      </c>
      <c r="G203" s="62">
        <f t="shared" si="57"/>
        <v>0</v>
      </c>
      <c r="H203" s="62">
        <f t="shared" si="58"/>
        <v>0</v>
      </c>
      <c r="I203" s="10"/>
      <c r="J203" s="10"/>
      <c r="K203" s="10"/>
      <c r="L203" s="10"/>
    </row>
    <row r="204" spans="1:12" s="11" customFormat="1" ht="20.100000000000001" customHeight="1" x14ac:dyDescent="0.25">
      <c r="A204" s="175"/>
      <c r="B204" s="119" t="s">
        <v>678</v>
      </c>
      <c r="C204" s="191" t="s">
        <v>314</v>
      </c>
      <c r="D204" s="184">
        <f>'BPU - Travaux'!D205</f>
        <v>0</v>
      </c>
      <c r="E204" s="184">
        <f>'BPU - Travaux'!E205</f>
        <v>0</v>
      </c>
      <c r="F204" s="191">
        <v>5</v>
      </c>
      <c r="G204" s="62">
        <f t="shared" si="57"/>
        <v>0</v>
      </c>
      <c r="H204" s="62">
        <f t="shared" si="58"/>
        <v>0</v>
      </c>
      <c r="I204" s="10"/>
    </row>
    <row r="205" spans="1:12" s="11" customFormat="1" ht="20.100000000000001" customHeight="1" x14ac:dyDescent="0.25">
      <c r="A205" s="175"/>
      <c r="B205" s="119" t="s">
        <v>119</v>
      </c>
      <c r="C205" s="15" t="s">
        <v>662</v>
      </c>
      <c r="D205" s="184">
        <f>'BPU - Travaux'!D206</f>
        <v>0</v>
      </c>
      <c r="E205" s="184">
        <f>'BPU - Travaux'!E206</f>
        <v>0</v>
      </c>
      <c r="F205" s="191">
        <v>10</v>
      </c>
      <c r="G205" s="62">
        <f t="shared" si="57"/>
        <v>0</v>
      </c>
      <c r="H205" s="62">
        <f t="shared" si="58"/>
        <v>0</v>
      </c>
      <c r="I205" s="10"/>
    </row>
    <row r="206" spans="1:12" s="11" customFormat="1" ht="20.100000000000001" customHeight="1" x14ac:dyDescent="0.25">
      <c r="A206" s="175"/>
      <c r="B206" s="119" t="s">
        <v>120</v>
      </c>
      <c r="C206" s="15" t="s">
        <v>662</v>
      </c>
      <c r="D206" s="184">
        <f>'BPU - Travaux'!D207</f>
        <v>0</v>
      </c>
      <c r="E206" s="184">
        <f>'BPU - Travaux'!E207</f>
        <v>0</v>
      </c>
      <c r="F206" s="191">
        <v>10</v>
      </c>
      <c r="G206" s="62">
        <f t="shared" si="57"/>
        <v>0</v>
      </c>
      <c r="H206" s="62">
        <f t="shared" si="58"/>
        <v>0</v>
      </c>
      <c r="I206" s="10"/>
    </row>
    <row r="207" spans="1:12" s="11" customFormat="1" ht="20.100000000000001" customHeight="1" x14ac:dyDescent="0.25">
      <c r="A207" s="175"/>
      <c r="B207" s="119" t="s">
        <v>121</v>
      </c>
      <c r="C207" s="15" t="s">
        <v>314</v>
      </c>
      <c r="D207" s="184">
        <f>'BPU - Travaux'!D208</f>
        <v>0</v>
      </c>
      <c r="E207" s="184">
        <f>'BPU - Travaux'!E208</f>
        <v>0</v>
      </c>
      <c r="F207" s="191">
        <v>5</v>
      </c>
      <c r="G207" s="62">
        <f t="shared" si="57"/>
        <v>0</v>
      </c>
      <c r="H207" s="62">
        <f t="shared" si="58"/>
        <v>0</v>
      </c>
      <c r="I207" s="10"/>
    </row>
    <row r="208" spans="1:12" s="11" customFormat="1" ht="20.100000000000001" customHeight="1" x14ac:dyDescent="0.25">
      <c r="A208" s="175"/>
      <c r="B208" s="119" t="s">
        <v>122</v>
      </c>
      <c r="C208" s="15" t="s">
        <v>314</v>
      </c>
      <c r="D208" s="184">
        <f>'BPU - Travaux'!D209</f>
        <v>0</v>
      </c>
      <c r="E208" s="184">
        <f>'BPU - Travaux'!E209</f>
        <v>0</v>
      </c>
      <c r="F208" s="191">
        <v>5</v>
      </c>
      <c r="G208" s="62">
        <f t="shared" si="57"/>
        <v>0</v>
      </c>
      <c r="H208" s="62">
        <f t="shared" si="58"/>
        <v>0</v>
      </c>
      <c r="I208" s="10"/>
    </row>
    <row r="209" spans="1:12" s="11" customFormat="1" ht="20.100000000000001" customHeight="1" x14ac:dyDescent="0.25">
      <c r="A209" s="232"/>
      <c r="B209" s="157" t="s">
        <v>637</v>
      </c>
      <c r="C209" s="142"/>
      <c r="D209" s="201"/>
      <c r="E209" s="201"/>
      <c r="F209" s="192"/>
      <c r="G209" s="193"/>
      <c r="H209" s="194"/>
      <c r="I209" s="10"/>
      <c r="J209" s="10"/>
      <c r="K209" s="10"/>
      <c r="L209" s="10"/>
    </row>
    <row r="210" spans="1:12" s="11" customFormat="1" ht="20.100000000000001" customHeight="1" x14ac:dyDescent="0.25">
      <c r="A210" s="231"/>
      <c r="B210" s="190" t="s">
        <v>372</v>
      </c>
      <c r="C210" s="191" t="s">
        <v>313</v>
      </c>
      <c r="D210" s="184">
        <f>'BPU - Travaux'!D211</f>
        <v>0</v>
      </c>
      <c r="E210" s="184">
        <f>'BPU - Travaux'!E211</f>
        <v>0</v>
      </c>
      <c r="F210" s="191">
        <v>30</v>
      </c>
      <c r="G210" s="62">
        <f t="shared" si="56"/>
        <v>0</v>
      </c>
      <c r="H210" s="62">
        <f t="shared" si="56"/>
        <v>0</v>
      </c>
      <c r="I210" s="10"/>
      <c r="J210" s="10"/>
      <c r="K210" s="10"/>
      <c r="L210" s="10"/>
    </row>
    <row r="211" spans="1:12" s="11" customFormat="1" ht="20.100000000000001" customHeight="1" x14ac:dyDescent="0.25">
      <c r="A211" s="75"/>
      <c r="B211" s="14" t="s">
        <v>373</v>
      </c>
      <c r="C211" s="15" t="s">
        <v>313</v>
      </c>
      <c r="D211" s="66">
        <f>'BPU - Travaux'!D212</f>
        <v>0</v>
      </c>
      <c r="E211" s="66">
        <f>'BPU - Travaux'!E212</f>
        <v>0</v>
      </c>
      <c r="F211" s="191">
        <v>30</v>
      </c>
      <c r="G211" s="62">
        <f t="shared" si="56"/>
        <v>0</v>
      </c>
      <c r="H211" s="62">
        <f t="shared" si="56"/>
        <v>0</v>
      </c>
      <c r="I211" s="10"/>
      <c r="J211" s="10"/>
      <c r="K211" s="10"/>
      <c r="L211" s="10"/>
    </row>
    <row r="212" spans="1:12" s="11" customFormat="1" ht="20.100000000000001" customHeight="1" x14ac:dyDescent="0.25">
      <c r="A212" s="75"/>
      <c r="B212" s="14" t="s">
        <v>374</v>
      </c>
      <c r="C212" s="15" t="s">
        <v>313</v>
      </c>
      <c r="D212" s="66">
        <f>'BPU - Travaux'!D213</f>
        <v>0</v>
      </c>
      <c r="E212" s="66">
        <f>'BPU - Travaux'!E213</f>
        <v>0</v>
      </c>
      <c r="F212" s="191">
        <v>30</v>
      </c>
      <c r="G212" s="62">
        <f t="shared" si="56"/>
        <v>0</v>
      </c>
      <c r="H212" s="62">
        <f t="shared" si="56"/>
        <v>0</v>
      </c>
      <c r="I212" s="10"/>
      <c r="J212" s="10"/>
      <c r="K212" s="10"/>
      <c r="L212" s="10"/>
    </row>
    <row r="213" spans="1:12" s="11" customFormat="1" ht="20.100000000000001" customHeight="1" x14ac:dyDescent="0.25">
      <c r="A213" s="75"/>
      <c r="B213" s="14" t="s">
        <v>375</v>
      </c>
      <c r="C213" s="15" t="s">
        <v>313</v>
      </c>
      <c r="D213" s="66">
        <f>'BPU - Travaux'!D214</f>
        <v>0</v>
      </c>
      <c r="E213" s="66">
        <f>'BPU - Travaux'!E214</f>
        <v>0</v>
      </c>
      <c r="F213" s="191">
        <v>30</v>
      </c>
      <c r="G213" s="62">
        <f t="shared" ref="G213" si="59">D213*$F213</f>
        <v>0</v>
      </c>
      <c r="H213" s="62">
        <f t="shared" ref="H213" si="60">E213*$F213</f>
        <v>0</v>
      </c>
      <c r="I213" s="10"/>
      <c r="J213" s="10"/>
      <c r="K213" s="10"/>
      <c r="L213" s="10"/>
    </row>
    <row r="214" spans="1:12" s="11" customFormat="1" ht="20.100000000000001" customHeight="1" x14ac:dyDescent="0.25">
      <c r="A214" s="75"/>
      <c r="B214" s="14" t="s">
        <v>376</v>
      </c>
      <c r="C214" s="15" t="s">
        <v>313</v>
      </c>
      <c r="D214" s="66">
        <f>'BPU - Travaux'!D215</f>
        <v>0</v>
      </c>
      <c r="E214" s="66">
        <f>'BPU - Travaux'!E215</f>
        <v>0</v>
      </c>
      <c r="F214" s="191">
        <v>30</v>
      </c>
      <c r="G214" s="62">
        <f t="shared" ref="G214:H216" si="61">D214*$F214</f>
        <v>0</v>
      </c>
      <c r="H214" s="62">
        <f t="shared" si="61"/>
        <v>0</v>
      </c>
      <c r="I214" s="10"/>
      <c r="J214" s="10"/>
      <c r="K214" s="10"/>
      <c r="L214" s="10"/>
    </row>
    <row r="215" spans="1:12" s="11" customFormat="1" ht="20.100000000000001" customHeight="1" x14ac:dyDescent="0.25">
      <c r="A215" s="75"/>
      <c r="B215" s="14" t="s">
        <v>377</v>
      </c>
      <c r="C215" s="15" t="s">
        <v>313</v>
      </c>
      <c r="D215" s="66">
        <f>'BPU - Travaux'!D216</f>
        <v>0</v>
      </c>
      <c r="E215" s="66">
        <f>'BPU - Travaux'!E216</f>
        <v>0</v>
      </c>
      <c r="F215" s="118">
        <v>20</v>
      </c>
      <c r="G215" s="62">
        <f t="shared" si="61"/>
        <v>0</v>
      </c>
      <c r="H215" s="62">
        <f t="shared" si="61"/>
        <v>0</v>
      </c>
      <c r="I215" s="10"/>
      <c r="J215" s="10"/>
      <c r="K215" s="10"/>
      <c r="L215" s="10"/>
    </row>
    <row r="216" spans="1:12" s="11" customFormat="1" ht="20.100000000000001" customHeight="1" x14ac:dyDescent="0.25">
      <c r="A216" s="75"/>
      <c r="B216" s="14" t="s">
        <v>378</v>
      </c>
      <c r="C216" s="15" t="s">
        <v>313</v>
      </c>
      <c r="D216" s="66">
        <f>'BPU - Travaux'!D217</f>
        <v>0</v>
      </c>
      <c r="E216" s="66">
        <f>'BPU - Travaux'!E217</f>
        <v>0</v>
      </c>
      <c r="F216" s="118">
        <v>20</v>
      </c>
      <c r="G216" s="62">
        <f t="shared" si="61"/>
        <v>0</v>
      </c>
      <c r="H216" s="62">
        <f t="shared" si="61"/>
        <v>0</v>
      </c>
      <c r="I216" s="10"/>
      <c r="J216" s="10"/>
      <c r="K216" s="10"/>
      <c r="L216" s="10"/>
    </row>
    <row r="217" spans="1:12" s="11" customFormat="1" ht="20.100000000000001" customHeight="1" x14ac:dyDescent="0.25">
      <c r="A217" s="75"/>
      <c r="B217" s="14" t="s">
        <v>379</v>
      </c>
      <c r="C217" s="15" t="s">
        <v>313</v>
      </c>
      <c r="D217" s="66">
        <f>'BPU - Travaux'!D218</f>
        <v>0</v>
      </c>
      <c r="E217" s="66">
        <f>'BPU - Travaux'!E218</f>
        <v>0</v>
      </c>
      <c r="F217" s="118">
        <v>20</v>
      </c>
      <c r="G217" s="62">
        <f t="shared" ref="G217:G218" si="62">D217*$F217</f>
        <v>0</v>
      </c>
      <c r="H217" s="62">
        <f t="shared" ref="H217:H218" si="63">E217*$F217</f>
        <v>0</v>
      </c>
      <c r="I217" s="10"/>
      <c r="J217" s="10"/>
      <c r="K217" s="10"/>
      <c r="L217" s="10"/>
    </row>
    <row r="218" spans="1:12" s="11" customFormat="1" ht="20.100000000000001" customHeight="1" x14ac:dyDescent="0.25">
      <c r="A218" s="75"/>
      <c r="B218" s="14" t="s">
        <v>380</v>
      </c>
      <c r="C218" s="15" t="s">
        <v>313</v>
      </c>
      <c r="D218" s="66">
        <f>'BPU - Travaux'!D219</f>
        <v>0</v>
      </c>
      <c r="E218" s="66">
        <f>'BPU - Travaux'!E219</f>
        <v>0</v>
      </c>
      <c r="F218" s="118">
        <v>20</v>
      </c>
      <c r="G218" s="62">
        <f t="shared" si="62"/>
        <v>0</v>
      </c>
      <c r="H218" s="62">
        <f t="shared" si="63"/>
        <v>0</v>
      </c>
      <c r="I218" s="10"/>
      <c r="J218" s="10"/>
      <c r="K218" s="10"/>
      <c r="L218" s="10"/>
    </row>
    <row r="219" spans="1:12" s="11" customFormat="1" ht="20.100000000000001" customHeight="1" x14ac:dyDescent="0.25">
      <c r="A219" s="75"/>
      <c r="B219" s="14" t="s">
        <v>381</v>
      </c>
      <c r="C219" s="15" t="s">
        <v>313</v>
      </c>
      <c r="D219" s="66">
        <f>'BPU - Travaux'!D220</f>
        <v>0</v>
      </c>
      <c r="E219" s="66">
        <f>'BPU - Travaux'!E220</f>
        <v>0</v>
      </c>
      <c r="F219" s="118">
        <v>10</v>
      </c>
      <c r="G219" s="62">
        <f t="shared" ref="G219:H220" si="64">D219*$F219</f>
        <v>0</v>
      </c>
      <c r="H219" s="62">
        <f t="shared" si="64"/>
        <v>0</v>
      </c>
      <c r="I219" s="10"/>
      <c r="J219" s="10"/>
      <c r="K219" s="10"/>
      <c r="L219" s="10"/>
    </row>
    <row r="220" spans="1:12" s="11" customFormat="1" ht="20.100000000000001" customHeight="1" x14ac:dyDescent="0.25">
      <c r="A220" s="75"/>
      <c r="B220" s="22" t="s">
        <v>382</v>
      </c>
      <c r="C220" s="16" t="s">
        <v>313</v>
      </c>
      <c r="D220" s="182">
        <f>'BPU - Travaux'!D221</f>
        <v>0</v>
      </c>
      <c r="E220" s="182">
        <f>'BPU - Travaux'!E221</f>
        <v>0</v>
      </c>
      <c r="F220" s="118">
        <v>10</v>
      </c>
      <c r="G220" s="183">
        <f t="shared" si="64"/>
        <v>0</v>
      </c>
      <c r="H220" s="183">
        <f t="shared" si="64"/>
        <v>0</v>
      </c>
      <c r="I220" s="10"/>
      <c r="J220" s="10"/>
      <c r="K220" s="10"/>
      <c r="L220" s="10"/>
    </row>
    <row r="221" spans="1:12" s="11" customFormat="1" ht="20.100000000000001" customHeight="1" x14ac:dyDescent="0.25">
      <c r="A221" s="112" t="s">
        <v>572</v>
      </c>
      <c r="B221" s="123" t="s">
        <v>671</v>
      </c>
      <c r="C221" s="112"/>
      <c r="D221" s="112">
        <v>0</v>
      </c>
      <c r="E221" s="112">
        <v>0</v>
      </c>
      <c r="F221" s="237"/>
      <c r="G221" s="237"/>
      <c r="H221" s="238"/>
      <c r="I221" s="10"/>
    </row>
    <row r="222" spans="1:12" s="11" customFormat="1" ht="20.100000000000001" customHeight="1" x14ac:dyDescent="0.25">
      <c r="A222" s="175"/>
      <c r="B222" s="185" t="s">
        <v>124</v>
      </c>
      <c r="C222" s="191" t="s">
        <v>314</v>
      </c>
      <c r="D222" s="184">
        <f>'BPU - Travaux'!D223</f>
        <v>0</v>
      </c>
      <c r="E222" s="184">
        <f>'BPU - Travaux'!E223</f>
        <v>0</v>
      </c>
      <c r="F222" s="111">
        <v>5</v>
      </c>
      <c r="G222" s="62">
        <f t="shared" ref="G222" si="65">D222*$F222</f>
        <v>0</v>
      </c>
      <c r="H222" s="62">
        <f t="shared" ref="H222" si="66">E222*$F222</f>
        <v>0</v>
      </c>
      <c r="I222" s="10"/>
      <c r="J222" s="10"/>
      <c r="K222" s="10"/>
      <c r="L222" s="10"/>
    </row>
    <row r="223" spans="1:12" s="11" customFormat="1" ht="20.100000000000001" customHeight="1" x14ac:dyDescent="0.25">
      <c r="A223" s="176"/>
      <c r="B223" s="239" t="s">
        <v>110</v>
      </c>
      <c r="C223" s="191" t="s">
        <v>314</v>
      </c>
      <c r="D223" s="184">
        <f>'BPU - Travaux'!D224</f>
        <v>0</v>
      </c>
      <c r="E223" s="184">
        <f>'BPU - Travaux'!E224</f>
        <v>0</v>
      </c>
      <c r="F223" s="111">
        <v>5</v>
      </c>
      <c r="G223" s="62">
        <f t="shared" ref="G223:G229" si="67">D223*$F223</f>
        <v>0</v>
      </c>
      <c r="H223" s="62">
        <f t="shared" ref="H223:H229" si="68">E223*$F223</f>
        <v>0</v>
      </c>
      <c r="I223" s="10"/>
      <c r="J223" s="10"/>
      <c r="K223" s="10"/>
      <c r="L223" s="10"/>
    </row>
    <row r="224" spans="1:12" s="11" customFormat="1" ht="20.100000000000001" customHeight="1" x14ac:dyDescent="0.25">
      <c r="A224" s="176"/>
      <c r="B224" s="239" t="s">
        <v>111</v>
      </c>
      <c r="C224" s="191" t="s">
        <v>314</v>
      </c>
      <c r="D224" s="184">
        <f>'BPU - Travaux'!D225</f>
        <v>0</v>
      </c>
      <c r="E224" s="184">
        <f>'BPU - Travaux'!E225</f>
        <v>0</v>
      </c>
      <c r="F224" s="111">
        <v>5</v>
      </c>
      <c r="G224" s="62">
        <f t="shared" si="67"/>
        <v>0</v>
      </c>
      <c r="H224" s="62">
        <f t="shared" si="68"/>
        <v>0</v>
      </c>
      <c r="I224" s="10"/>
      <c r="J224" s="10"/>
      <c r="K224" s="10"/>
      <c r="L224" s="10"/>
    </row>
    <row r="225" spans="1:12" s="11" customFormat="1" ht="20.100000000000001" customHeight="1" x14ac:dyDescent="0.25">
      <c r="A225" s="176"/>
      <c r="B225" s="239" t="s">
        <v>679</v>
      </c>
      <c r="C225" s="191" t="s">
        <v>314</v>
      </c>
      <c r="D225" s="184">
        <f>'BPU - Travaux'!D226</f>
        <v>0</v>
      </c>
      <c r="E225" s="184">
        <f>'BPU - Travaux'!E226</f>
        <v>0</v>
      </c>
      <c r="F225" s="111">
        <v>5</v>
      </c>
      <c r="G225" s="62">
        <f t="shared" si="67"/>
        <v>0</v>
      </c>
      <c r="H225" s="62">
        <f t="shared" si="68"/>
        <v>0</v>
      </c>
      <c r="I225" s="10"/>
    </row>
    <row r="226" spans="1:12" s="11" customFormat="1" ht="20.100000000000001" customHeight="1" x14ac:dyDescent="0.25">
      <c r="A226" s="175"/>
      <c r="B226" s="119" t="s">
        <v>364</v>
      </c>
      <c r="C226" s="191" t="s">
        <v>314</v>
      </c>
      <c r="D226" s="184">
        <f>'BPU - Travaux'!D227</f>
        <v>0</v>
      </c>
      <c r="E226" s="184">
        <f>'BPU - Travaux'!E227</f>
        <v>0</v>
      </c>
      <c r="F226" s="111">
        <v>5</v>
      </c>
      <c r="G226" s="62">
        <f t="shared" si="67"/>
        <v>0</v>
      </c>
      <c r="H226" s="62">
        <f t="shared" si="68"/>
        <v>0</v>
      </c>
      <c r="I226" s="10"/>
    </row>
    <row r="227" spans="1:12" s="11" customFormat="1" ht="20.100000000000001" customHeight="1" x14ac:dyDescent="0.25">
      <c r="A227" s="175"/>
      <c r="B227" s="119" t="s">
        <v>120</v>
      </c>
      <c r="C227" s="15" t="s">
        <v>662</v>
      </c>
      <c r="D227" s="184">
        <f>'BPU - Travaux'!D228</f>
        <v>0</v>
      </c>
      <c r="E227" s="184">
        <f>'BPU - Travaux'!E228</f>
        <v>0</v>
      </c>
      <c r="F227" s="111">
        <v>5</v>
      </c>
      <c r="G227" s="62">
        <f t="shared" si="67"/>
        <v>0</v>
      </c>
      <c r="H227" s="62">
        <f t="shared" si="68"/>
        <v>0</v>
      </c>
      <c r="I227" s="10"/>
    </row>
    <row r="228" spans="1:12" s="11" customFormat="1" ht="20.100000000000001" customHeight="1" x14ac:dyDescent="0.25">
      <c r="A228" s="175"/>
      <c r="B228" s="119" t="s">
        <v>121</v>
      </c>
      <c r="C228" s="15" t="s">
        <v>314</v>
      </c>
      <c r="D228" s="184">
        <f>'BPU - Travaux'!D229</f>
        <v>0</v>
      </c>
      <c r="E228" s="184">
        <f>'BPU - Travaux'!E229</f>
        <v>0</v>
      </c>
      <c r="F228" s="111">
        <v>5</v>
      </c>
      <c r="G228" s="62">
        <f t="shared" si="67"/>
        <v>0</v>
      </c>
      <c r="H228" s="62">
        <f t="shared" si="68"/>
        <v>0</v>
      </c>
      <c r="I228" s="10"/>
    </row>
    <row r="229" spans="1:12" s="11" customFormat="1" ht="20.100000000000001" customHeight="1" x14ac:dyDescent="0.25">
      <c r="A229" s="175"/>
      <c r="B229" s="119" t="s">
        <v>122</v>
      </c>
      <c r="C229" s="15" t="s">
        <v>314</v>
      </c>
      <c r="D229" s="184">
        <f>'BPU - Travaux'!D230</f>
        <v>0</v>
      </c>
      <c r="E229" s="184">
        <f>'BPU - Travaux'!E230</f>
        <v>0</v>
      </c>
      <c r="F229" s="111">
        <v>5</v>
      </c>
      <c r="G229" s="62">
        <f t="shared" si="67"/>
        <v>0</v>
      </c>
      <c r="H229" s="62">
        <f t="shared" si="68"/>
        <v>0</v>
      </c>
      <c r="I229" s="10"/>
    </row>
    <row r="230" spans="1:12" s="11" customFormat="1" ht="20.100000000000001" customHeight="1" x14ac:dyDescent="0.25">
      <c r="A230" s="224"/>
      <c r="B230" s="157" t="s">
        <v>638</v>
      </c>
      <c r="C230" s="145"/>
      <c r="D230" s="201"/>
      <c r="E230" s="201"/>
      <c r="F230" s="192"/>
      <c r="G230" s="193"/>
      <c r="H230" s="194"/>
      <c r="I230" s="10"/>
      <c r="J230" s="10"/>
      <c r="K230" s="10"/>
      <c r="L230" s="10"/>
    </row>
    <row r="231" spans="1:12" s="11" customFormat="1" ht="20.100000000000001" customHeight="1" x14ac:dyDescent="0.25">
      <c r="A231" s="223"/>
      <c r="B231" s="190" t="s">
        <v>346</v>
      </c>
      <c r="C231" s="191" t="s">
        <v>314</v>
      </c>
      <c r="D231" s="184">
        <f>'BPU - Travaux'!D232</f>
        <v>0</v>
      </c>
      <c r="E231" s="184">
        <f>'BPU - Travaux'!E232</f>
        <v>0</v>
      </c>
      <c r="F231" s="15">
        <v>10</v>
      </c>
      <c r="G231" s="62">
        <f t="shared" ref="G231:H235" si="69">D231*$F231</f>
        <v>0</v>
      </c>
      <c r="H231" s="62">
        <f t="shared" si="69"/>
        <v>0</v>
      </c>
      <c r="I231" s="10"/>
      <c r="J231" s="10"/>
      <c r="K231" s="10"/>
      <c r="L231" s="10"/>
    </row>
    <row r="232" spans="1:12" s="11" customFormat="1" ht="20.100000000000001" customHeight="1" x14ac:dyDescent="0.25">
      <c r="A232" s="85"/>
      <c r="B232" s="14" t="s">
        <v>347</v>
      </c>
      <c r="C232" s="15" t="s">
        <v>314</v>
      </c>
      <c r="D232" s="66">
        <f>'BPU - Travaux'!D233</f>
        <v>0</v>
      </c>
      <c r="E232" s="66">
        <f>'BPU - Travaux'!E233</f>
        <v>0</v>
      </c>
      <c r="F232" s="15">
        <v>10</v>
      </c>
      <c r="G232" s="62">
        <f t="shared" si="69"/>
        <v>0</v>
      </c>
      <c r="H232" s="62">
        <f t="shared" si="69"/>
        <v>0</v>
      </c>
      <c r="I232" s="10"/>
      <c r="J232" s="10"/>
      <c r="K232" s="10"/>
      <c r="L232" s="10"/>
    </row>
    <row r="233" spans="1:12" s="11" customFormat="1" ht="20.100000000000001" customHeight="1" x14ac:dyDescent="0.25">
      <c r="A233" s="227"/>
      <c r="B233" s="22" t="s">
        <v>348</v>
      </c>
      <c r="C233" s="16" t="s">
        <v>314</v>
      </c>
      <c r="D233" s="182">
        <f>'BPU - Travaux'!D234</f>
        <v>0</v>
      </c>
      <c r="E233" s="182">
        <f>'BPU - Travaux'!E234</f>
        <v>0</v>
      </c>
      <c r="F233" s="15">
        <v>10</v>
      </c>
      <c r="G233" s="183">
        <f t="shared" si="69"/>
        <v>0</v>
      </c>
      <c r="H233" s="183">
        <f t="shared" si="69"/>
        <v>0</v>
      </c>
      <c r="I233" s="10"/>
      <c r="J233" s="10"/>
      <c r="K233" s="10"/>
      <c r="L233" s="10"/>
    </row>
    <row r="234" spans="1:12" s="11" customFormat="1" ht="20.100000000000001" customHeight="1" x14ac:dyDescent="0.25">
      <c r="A234" s="224"/>
      <c r="B234" s="157" t="s">
        <v>639</v>
      </c>
      <c r="C234" s="145"/>
      <c r="D234" s="201"/>
      <c r="E234" s="201"/>
      <c r="F234" s="192"/>
      <c r="G234" s="193"/>
      <c r="H234" s="194"/>
      <c r="I234" s="10"/>
      <c r="J234" s="10"/>
      <c r="K234" s="10"/>
      <c r="L234" s="10"/>
    </row>
    <row r="235" spans="1:12" s="11" customFormat="1" ht="20.100000000000001" customHeight="1" x14ac:dyDescent="0.25">
      <c r="A235" s="223"/>
      <c r="B235" s="190" t="s">
        <v>346</v>
      </c>
      <c r="C235" s="191" t="s">
        <v>314</v>
      </c>
      <c r="D235" s="184">
        <f>'BPU - Travaux'!D236</f>
        <v>0</v>
      </c>
      <c r="E235" s="184">
        <f>'BPU - Travaux'!E236</f>
        <v>0</v>
      </c>
      <c r="F235" s="15">
        <v>10</v>
      </c>
      <c r="G235" s="62">
        <f t="shared" si="69"/>
        <v>0</v>
      </c>
      <c r="H235" s="62">
        <f t="shared" si="69"/>
        <v>0</v>
      </c>
      <c r="I235" s="10"/>
      <c r="J235" s="10"/>
      <c r="K235" s="10"/>
      <c r="L235" s="10"/>
    </row>
    <row r="236" spans="1:12" s="11" customFormat="1" ht="20.100000000000001" customHeight="1" x14ac:dyDescent="0.25">
      <c r="A236" s="85"/>
      <c r="B236" s="14" t="s">
        <v>347</v>
      </c>
      <c r="C236" s="15" t="s">
        <v>314</v>
      </c>
      <c r="D236" s="66">
        <f>'BPU - Travaux'!D237</f>
        <v>0</v>
      </c>
      <c r="E236" s="66">
        <f>'BPU - Travaux'!E237</f>
        <v>0</v>
      </c>
      <c r="F236" s="15">
        <v>10</v>
      </c>
      <c r="G236" s="62">
        <f t="shared" ref="G236:G237" si="70">D236*$F236</f>
        <v>0</v>
      </c>
      <c r="H236" s="62">
        <f t="shared" ref="H236:H237" si="71">E236*$F236</f>
        <v>0</v>
      </c>
      <c r="I236" s="10"/>
      <c r="J236" s="10"/>
      <c r="K236" s="10"/>
      <c r="L236" s="10"/>
    </row>
    <row r="237" spans="1:12" s="11" customFormat="1" ht="20.100000000000001" customHeight="1" x14ac:dyDescent="0.25">
      <c r="A237" s="227"/>
      <c r="B237" s="22" t="s">
        <v>348</v>
      </c>
      <c r="C237" s="16" t="s">
        <v>314</v>
      </c>
      <c r="D237" s="182">
        <f>'BPU - Travaux'!D238</f>
        <v>0</v>
      </c>
      <c r="E237" s="182">
        <f>'BPU - Travaux'!E238</f>
        <v>0</v>
      </c>
      <c r="F237" s="15">
        <v>10</v>
      </c>
      <c r="G237" s="183">
        <f t="shared" si="70"/>
        <v>0</v>
      </c>
      <c r="H237" s="183">
        <f t="shared" si="71"/>
        <v>0</v>
      </c>
      <c r="I237" s="10"/>
      <c r="J237" s="10"/>
      <c r="K237" s="10"/>
      <c r="L237" s="10"/>
    </row>
    <row r="238" spans="1:12" s="11" customFormat="1" ht="20.100000000000001" customHeight="1" x14ac:dyDescent="0.25">
      <c r="A238" s="224"/>
      <c r="B238" s="157" t="s">
        <v>640</v>
      </c>
      <c r="C238" s="145"/>
      <c r="D238" s="201"/>
      <c r="E238" s="201"/>
      <c r="F238" s="167"/>
      <c r="G238" s="167"/>
      <c r="H238" s="168"/>
      <c r="I238" s="10"/>
      <c r="J238" s="10"/>
      <c r="K238" s="10"/>
      <c r="L238" s="10"/>
    </row>
    <row r="239" spans="1:12" s="11" customFormat="1" ht="20.100000000000001" customHeight="1" x14ac:dyDescent="0.25">
      <c r="A239" s="223"/>
      <c r="B239" s="190" t="s">
        <v>346</v>
      </c>
      <c r="C239" s="191" t="s">
        <v>314</v>
      </c>
      <c r="D239" s="184">
        <f>'BPU - Travaux'!D240</f>
        <v>0</v>
      </c>
      <c r="E239" s="184">
        <f>'BPU - Travaux'!E240</f>
        <v>0</v>
      </c>
      <c r="F239" s="246">
        <v>10</v>
      </c>
      <c r="G239" s="62">
        <f t="shared" ref="G239:H240" si="72">D239*$F239</f>
        <v>0</v>
      </c>
      <c r="H239" s="62">
        <f t="shared" si="72"/>
        <v>0</v>
      </c>
      <c r="I239" s="10"/>
      <c r="J239" s="10"/>
      <c r="K239" s="10"/>
      <c r="L239" s="10"/>
    </row>
    <row r="240" spans="1:12" s="11" customFormat="1" ht="20.100000000000001" customHeight="1" x14ac:dyDescent="0.25">
      <c r="A240" s="85"/>
      <c r="B240" s="14" t="s">
        <v>347</v>
      </c>
      <c r="C240" s="15" t="s">
        <v>314</v>
      </c>
      <c r="D240" s="66">
        <f>'BPU - Travaux'!D241</f>
        <v>0</v>
      </c>
      <c r="E240" s="66">
        <f>'BPU - Travaux'!E241</f>
        <v>0</v>
      </c>
      <c r="F240" s="246">
        <v>10</v>
      </c>
      <c r="G240" s="62">
        <f t="shared" si="72"/>
        <v>0</v>
      </c>
      <c r="H240" s="62">
        <f t="shared" si="72"/>
        <v>0</v>
      </c>
      <c r="I240" s="10"/>
      <c r="J240" s="10"/>
      <c r="K240" s="10"/>
      <c r="L240" s="10"/>
    </row>
    <row r="241" spans="1:12" s="11" customFormat="1" ht="20.100000000000001" customHeight="1" x14ac:dyDescent="0.25">
      <c r="A241" s="227"/>
      <c r="B241" s="22" t="s">
        <v>348</v>
      </c>
      <c r="C241" s="16" t="s">
        <v>314</v>
      </c>
      <c r="D241" s="182">
        <f>'BPU - Travaux'!D242</f>
        <v>0</v>
      </c>
      <c r="E241" s="182">
        <f>'BPU - Travaux'!E242</f>
        <v>0</v>
      </c>
      <c r="F241" s="246">
        <v>10</v>
      </c>
      <c r="G241" s="183">
        <f t="shared" ref="G241" si="73">D241*$F241</f>
        <v>0</v>
      </c>
      <c r="H241" s="183">
        <f t="shared" ref="H241" si="74">E241*$F241</f>
        <v>0</v>
      </c>
      <c r="I241" s="10"/>
      <c r="J241" s="10"/>
      <c r="K241" s="10"/>
      <c r="L241" s="10"/>
    </row>
    <row r="242" spans="1:12" s="11" customFormat="1" ht="20.100000000000001" customHeight="1" x14ac:dyDescent="0.25">
      <c r="A242" s="224"/>
      <c r="B242" s="157" t="s">
        <v>641</v>
      </c>
      <c r="C242" s="145"/>
      <c r="D242" s="201"/>
      <c r="E242" s="201"/>
      <c r="F242" s="235"/>
      <c r="G242" s="193"/>
      <c r="H242" s="194"/>
      <c r="I242" s="10"/>
      <c r="J242" s="10"/>
      <c r="K242" s="10"/>
      <c r="L242" s="10"/>
    </row>
    <row r="243" spans="1:12" s="11" customFormat="1" ht="20.100000000000001" customHeight="1" x14ac:dyDescent="0.25">
      <c r="A243" s="223"/>
      <c r="B243" s="190" t="s">
        <v>346</v>
      </c>
      <c r="C243" s="191" t="s">
        <v>314</v>
      </c>
      <c r="D243" s="184">
        <f>'BPU - Travaux'!D244</f>
        <v>0</v>
      </c>
      <c r="E243" s="184">
        <f>'BPU - Travaux'!E244</f>
        <v>0</v>
      </c>
      <c r="F243" s="233">
        <v>5</v>
      </c>
      <c r="G243" s="62">
        <f t="shared" ref="G243:H243" si="75">D243*$F243</f>
        <v>0</v>
      </c>
      <c r="H243" s="62">
        <f t="shared" si="75"/>
        <v>0</v>
      </c>
      <c r="I243" s="10"/>
      <c r="J243" s="10"/>
      <c r="K243" s="10"/>
      <c r="L243" s="10"/>
    </row>
    <row r="244" spans="1:12" s="11" customFormat="1" ht="20.100000000000001" customHeight="1" x14ac:dyDescent="0.25">
      <c r="A244" s="85"/>
      <c r="B244" s="14" t="s">
        <v>347</v>
      </c>
      <c r="C244" s="15" t="s">
        <v>314</v>
      </c>
      <c r="D244" s="66">
        <f>'BPU - Travaux'!D245</f>
        <v>0</v>
      </c>
      <c r="E244" s="66">
        <f>'BPU - Travaux'!E245</f>
        <v>0</v>
      </c>
      <c r="F244" s="233">
        <v>5</v>
      </c>
      <c r="G244" s="62">
        <f t="shared" ref="G244:G245" si="76">D244*$F244</f>
        <v>0</v>
      </c>
      <c r="H244" s="62">
        <f t="shared" ref="H244:H245" si="77">E244*$F244</f>
        <v>0</v>
      </c>
      <c r="I244" s="10"/>
      <c r="J244" s="10"/>
      <c r="K244" s="10"/>
      <c r="L244" s="10"/>
    </row>
    <row r="245" spans="1:12" s="11" customFormat="1" ht="20.100000000000001" customHeight="1" x14ac:dyDescent="0.25">
      <c r="A245" s="75"/>
      <c r="B245" s="22" t="s">
        <v>348</v>
      </c>
      <c r="C245" s="16" t="s">
        <v>314</v>
      </c>
      <c r="D245" s="182">
        <f>'BPU - Travaux'!D246</f>
        <v>0</v>
      </c>
      <c r="E245" s="182">
        <f>'BPU - Travaux'!E246</f>
        <v>0</v>
      </c>
      <c r="F245" s="260">
        <v>5</v>
      </c>
      <c r="G245" s="183">
        <f t="shared" si="76"/>
        <v>0</v>
      </c>
      <c r="H245" s="183">
        <f t="shared" si="77"/>
        <v>0</v>
      </c>
      <c r="I245" s="10"/>
      <c r="J245" s="10"/>
      <c r="K245" s="10"/>
      <c r="L245" s="10"/>
    </row>
    <row r="246" spans="1:12" s="11" customFormat="1" ht="20.100000000000001" customHeight="1" x14ac:dyDescent="0.25">
      <c r="A246" s="112" t="s">
        <v>573</v>
      </c>
      <c r="B246" s="123" t="s">
        <v>672</v>
      </c>
      <c r="C246" s="112"/>
      <c r="D246" s="112">
        <v>0</v>
      </c>
      <c r="E246" s="112">
        <v>0</v>
      </c>
      <c r="F246" s="237"/>
      <c r="G246" s="237"/>
      <c r="H246" s="238"/>
      <c r="I246" s="10"/>
    </row>
    <row r="247" spans="1:12" s="11" customFormat="1" ht="20.100000000000001" customHeight="1" x14ac:dyDescent="0.25">
      <c r="A247" s="175"/>
      <c r="B247" s="185" t="s">
        <v>124</v>
      </c>
      <c r="C247" s="191" t="s">
        <v>314</v>
      </c>
      <c r="D247" s="184">
        <f>'BPU - Travaux'!D248</f>
        <v>0</v>
      </c>
      <c r="E247" s="184">
        <f>'BPU - Travaux'!E248</f>
        <v>0</v>
      </c>
      <c r="F247" s="233">
        <v>5</v>
      </c>
      <c r="G247" s="62">
        <f t="shared" ref="G247:H247" si="78">D247*$F247</f>
        <v>0</v>
      </c>
      <c r="H247" s="62">
        <f t="shared" si="78"/>
        <v>0</v>
      </c>
      <c r="I247" s="10"/>
      <c r="J247" s="10"/>
      <c r="K247" s="10"/>
      <c r="L247" s="10"/>
    </row>
    <row r="248" spans="1:12" s="11" customFormat="1" ht="20.100000000000001" customHeight="1" x14ac:dyDescent="0.25">
      <c r="A248" s="176"/>
      <c r="B248" s="239" t="s">
        <v>110</v>
      </c>
      <c r="C248" s="191" t="s">
        <v>314</v>
      </c>
      <c r="D248" s="184">
        <f>'BPU - Travaux'!D249</f>
        <v>0</v>
      </c>
      <c r="E248" s="184">
        <f>'BPU - Travaux'!E249</f>
        <v>0</v>
      </c>
      <c r="F248" s="233">
        <v>5</v>
      </c>
      <c r="G248" s="62">
        <f t="shared" ref="G248:G254" si="79">D248*$F248</f>
        <v>0</v>
      </c>
      <c r="H248" s="62">
        <f t="shared" ref="H248:H254" si="80">E248*$F248</f>
        <v>0</v>
      </c>
      <c r="I248" s="10"/>
      <c r="J248" s="10"/>
      <c r="K248" s="10"/>
      <c r="L248" s="10"/>
    </row>
    <row r="249" spans="1:12" s="11" customFormat="1" ht="20.100000000000001" customHeight="1" x14ac:dyDescent="0.25">
      <c r="A249" s="176"/>
      <c r="B249" s="239" t="s">
        <v>111</v>
      </c>
      <c r="C249" s="191" t="s">
        <v>314</v>
      </c>
      <c r="D249" s="184">
        <f>'BPU - Travaux'!D250</f>
        <v>0</v>
      </c>
      <c r="E249" s="184">
        <f>'BPU - Travaux'!E250</f>
        <v>0</v>
      </c>
      <c r="F249" s="233">
        <v>5</v>
      </c>
      <c r="G249" s="62">
        <f t="shared" si="79"/>
        <v>0</v>
      </c>
      <c r="H249" s="62">
        <f t="shared" si="80"/>
        <v>0</v>
      </c>
      <c r="I249" s="10"/>
      <c r="J249" s="10"/>
      <c r="K249" s="10"/>
      <c r="L249" s="10"/>
    </row>
    <row r="250" spans="1:12" s="11" customFormat="1" ht="20.100000000000001" customHeight="1" x14ac:dyDescent="0.25">
      <c r="A250" s="176"/>
      <c r="B250" s="239" t="s">
        <v>444</v>
      </c>
      <c r="C250" s="191" t="s">
        <v>314</v>
      </c>
      <c r="D250" s="184">
        <f>'BPU - Travaux'!D251</f>
        <v>0</v>
      </c>
      <c r="E250" s="184">
        <f>'BPU - Travaux'!E251</f>
        <v>0</v>
      </c>
      <c r="F250" s="233">
        <v>5</v>
      </c>
      <c r="G250" s="62">
        <f t="shared" si="79"/>
        <v>0</v>
      </c>
      <c r="H250" s="62">
        <f t="shared" si="80"/>
        <v>0</v>
      </c>
      <c r="I250" s="10"/>
      <c r="J250" s="10"/>
      <c r="K250" s="10"/>
      <c r="L250" s="10"/>
    </row>
    <row r="251" spans="1:12" s="11" customFormat="1" ht="20.100000000000001" customHeight="1" x14ac:dyDescent="0.25">
      <c r="A251" s="175"/>
      <c r="B251" s="119" t="s">
        <v>680</v>
      </c>
      <c r="C251" s="16" t="s">
        <v>314</v>
      </c>
      <c r="D251" s="184">
        <f>'BPU - Travaux'!D252</f>
        <v>0</v>
      </c>
      <c r="E251" s="184">
        <f>'BPU - Travaux'!E252</f>
        <v>0</v>
      </c>
      <c r="F251" s="233">
        <v>5</v>
      </c>
      <c r="G251" s="62">
        <f t="shared" si="79"/>
        <v>0</v>
      </c>
      <c r="H251" s="62">
        <f t="shared" si="80"/>
        <v>0</v>
      </c>
      <c r="I251" s="10"/>
    </row>
    <row r="252" spans="1:12" s="11" customFormat="1" ht="20.100000000000001" customHeight="1" x14ac:dyDescent="0.25">
      <c r="A252" s="175"/>
      <c r="B252" s="119" t="s">
        <v>120</v>
      </c>
      <c r="C252" s="15" t="s">
        <v>662</v>
      </c>
      <c r="D252" s="184">
        <f>'BPU - Travaux'!D253</f>
        <v>0</v>
      </c>
      <c r="E252" s="184">
        <f>'BPU - Travaux'!E253</f>
        <v>0</v>
      </c>
      <c r="F252" s="233">
        <v>5</v>
      </c>
      <c r="G252" s="62">
        <f t="shared" si="79"/>
        <v>0</v>
      </c>
      <c r="H252" s="62">
        <f t="shared" si="80"/>
        <v>0</v>
      </c>
      <c r="I252" s="10"/>
    </row>
    <row r="253" spans="1:12" s="11" customFormat="1" ht="20.100000000000001" customHeight="1" x14ac:dyDescent="0.25">
      <c r="A253" s="175"/>
      <c r="B253" s="119" t="s">
        <v>121</v>
      </c>
      <c r="C253" s="15" t="s">
        <v>314</v>
      </c>
      <c r="D253" s="184">
        <f>'BPU - Travaux'!D254</f>
        <v>0</v>
      </c>
      <c r="E253" s="184">
        <f>'BPU - Travaux'!E254</f>
        <v>0</v>
      </c>
      <c r="F253" s="233">
        <v>5</v>
      </c>
      <c r="G253" s="62">
        <f t="shared" si="79"/>
        <v>0</v>
      </c>
      <c r="H253" s="62">
        <f t="shared" si="80"/>
        <v>0</v>
      </c>
      <c r="I253" s="10"/>
    </row>
    <row r="254" spans="1:12" s="11" customFormat="1" ht="20.100000000000001" customHeight="1" x14ac:dyDescent="0.25">
      <c r="A254" s="175"/>
      <c r="B254" s="119" t="s">
        <v>122</v>
      </c>
      <c r="C254" s="15" t="s">
        <v>314</v>
      </c>
      <c r="D254" s="184">
        <f>'BPU - Travaux'!D255</f>
        <v>0</v>
      </c>
      <c r="E254" s="184">
        <f>'BPU - Travaux'!E255</f>
        <v>0</v>
      </c>
      <c r="F254" s="233">
        <v>5</v>
      </c>
      <c r="G254" s="62">
        <f t="shared" si="79"/>
        <v>0</v>
      </c>
      <c r="H254" s="62">
        <f t="shared" si="80"/>
        <v>0</v>
      </c>
      <c r="I254" s="10"/>
    </row>
    <row r="255" spans="1:12" s="11" customFormat="1" ht="20.100000000000001" customHeight="1" x14ac:dyDescent="0.25">
      <c r="A255" s="236"/>
      <c r="B255" s="157" t="s">
        <v>642</v>
      </c>
      <c r="C255" s="142"/>
      <c r="D255" s="201"/>
      <c r="E255" s="201"/>
      <c r="F255" s="153"/>
      <c r="G255" s="153"/>
      <c r="H255" s="154"/>
      <c r="I255" s="10"/>
      <c r="J255" s="10"/>
      <c r="K255" s="10"/>
      <c r="L255" s="10"/>
    </row>
    <row r="256" spans="1:12" s="11" customFormat="1" ht="20.100000000000001" customHeight="1" x14ac:dyDescent="0.25">
      <c r="A256" s="231"/>
      <c r="B256" s="190" t="s">
        <v>446</v>
      </c>
      <c r="C256" s="191" t="s">
        <v>314</v>
      </c>
      <c r="D256" s="184">
        <f>'BPU - Travaux'!D257</f>
        <v>0</v>
      </c>
      <c r="E256" s="184">
        <f>'BPU - Travaux'!E257</f>
        <v>0</v>
      </c>
      <c r="F256" s="55">
        <v>2</v>
      </c>
      <c r="G256" s="62">
        <f t="shared" ref="G256:H261" si="81">D256*$F256</f>
        <v>0</v>
      </c>
      <c r="H256" s="62">
        <f t="shared" si="81"/>
        <v>0</v>
      </c>
      <c r="I256" s="10"/>
      <c r="J256" s="10"/>
      <c r="K256" s="10"/>
      <c r="L256" s="10"/>
    </row>
    <row r="257" spans="1:12" s="11" customFormat="1" ht="20.100000000000001" customHeight="1" x14ac:dyDescent="0.25">
      <c r="A257" s="75"/>
      <c r="B257" s="14" t="s">
        <v>447</v>
      </c>
      <c r="C257" s="15" t="s">
        <v>314</v>
      </c>
      <c r="D257" s="66">
        <f>'BPU - Travaux'!D258</f>
        <v>0</v>
      </c>
      <c r="E257" s="66">
        <f>'BPU - Travaux'!E258</f>
        <v>0</v>
      </c>
      <c r="F257" s="16">
        <v>2</v>
      </c>
      <c r="G257" s="62">
        <f t="shared" si="81"/>
        <v>0</v>
      </c>
      <c r="H257" s="62">
        <f t="shared" si="81"/>
        <v>0</v>
      </c>
      <c r="I257" s="10"/>
      <c r="J257" s="10"/>
      <c r="K257" s="10"/>
      <c r="L257" s="10"/>
    </row>
    <row r="258" spans="1:12" s="11" customFormat="1" ht="20.100000000000001" customHeight="1" x14ac:dyDescent="0.25">
      <c r="A258" s="75"/>
      <c r="B258" s="14" t="s">
        <v>448</v>
      </c>
      <c r="C258" s="15" t="s">
        <v>314</v>
      </c>
      <c r="D258" s="66">
        <f>'BPU - Travaux'!D259</f>
        <v>0</v>
      </c>
      <c r="E258" s="66">
        <f>'BPU - Travaux'!E259</f>
        <v>0</v>
      </c>
      <c r="F258" s="16">
        <v>2</v>
      </c>
      <c r="G258" s="62">
        <f t="shared" si="81"/>
        <v>0</v>
      </c>
      <c r="H258" s="62">
        <f t="shared" si="81"/>
        <v>0</v>
      </c>
      <c r="I258" s="10"/>
      <c r="J258" s="10"/>
      <c r="K258" s="10"/>
      <c r="L258" s="10"/>
    </row>
    <row r="259" spans="1:12" s="11" customFormat="1" ht="20.100000000000001" customHeight="1" x14ac:dyDescent="0.25">
      <c r="A259" s="75"/>
      <c r="B259" s="22" t="s">
        <v>449</v>
      </c>
      <c r="C259" s="16" t="s">
        <v>314</v>
      </c>
      <c r="D259" s="182">
        <f>'BPU - Travaux'!D260</f>
        <v>0</v>
      </c>
      <c r="E259" s="182">
        <f>'BPU - Travaux'!E260</f>
        <v>0</v>
      </c>
      <c r="F259" s="16">
        <v>1</v>
      </c>
      <c r="G259" s="183">
        <f t="shared" si="81"/>
        <v>0</v>
      </c>
      <c r="H259" s="183">
        <f t="shared" si="81"/>
        <v>0</v>
      </c>
      <c r="I259" s="10"/>
      <c r="J259" s="10"/>
      <c r="K259" s="10"/>
      <c r="L259" s="10"/>
    </row>
    <row r="260" spans="1:12" s="11" customFormat="1" ht="20.100000000000001" customHeight="1" x14ac:dyDescent="0.25">
      <c r="A260" s="112" t="s">
        <v>574</v>
      </c>
      <c r="B260" s="123" t="s">
        <v>125</v>
      </c>
      <c r="C260" s="73"/>
      <c r="D260" s="73"/>
      <c r="E260" s="73"/>
      <c r="F260" s="187"/>
      <c r="G260" s="188"/>
      <c r="H260" s="189"/>
      <c r="I260" s="10"/>
      <c r="J260" s="10"/>
      <c r="K260" s="10"/>
      <c r="L260" s="10"/>
    </row>
    <row r="261" spans="1:12" s="11" customFormat="1" ht="20.100000000000001" customHeight="1" x14ac:dyDescent="0.25">
      <c r="A261" s="84" t="s">
        <v>575</v>
      </c>
      <c r="B261" s="185" t="s">
        <v>126</v>
      </c>
      <c r="C261" s="210" t="s">
        <v>11</v>
      </c>
      <c r="D261" s="184">
        <f>'BPU - Travaux'!D262</f>
        <v>0</v>
      </c>
      <c r="E261" s="184">
        <f>'BPU - Travaux'!E262</f>
        <v>0</v>
      </c>
      <c r="F261" s="15">
        <v>2</v>
      </c>
      <c r="G261" s="62">
        <f t="shared" si="81"/>
        <v>0</v>
      </c>
      <c r="H261" s="62">
        <f t="shared" si="81"/>
        <v>0</v>
      </c>
      <c r="I261" s="10"/>
      <c r="J261" s="10"/>
      <c r="K261" s="10"/>
      <c r="L261" s="10"/>
    </row>
    <row r="262" spans="1:12" s="11" customFormat="1" ht="20.100000000000001" customHeight="1" x14ac:dyDescent="0.25">
      <c r="A262" s="84" t="s">
        <v>576</v>
      </c>
      <c r="B262" s="120" t="s">
        <v>127</v>
      </c>
      <c r="C262" s="118" t="s">
        <v>11</v>
      </c>
      <c r="D262" s="66">
        <f>'BPU - Travaux'!D263</f>
        <v>0</v>
      </c>
      <c r="E262" s="66">
        <f>'BPU - Travaux'!E263</f>
        <v>0</v>
      </c>
      <c r="F262" s="15">
        <v>2</v>
      </c>
      <c r="G262" s="62">
        <f t="shared" ref="G262:G263" si="82">D262*$F262</f>
        <v>0</v>
      </c>
      <c r="H262" s="62">
        <f t="shared" ref="H262:H263" si="83">E262*$F262</f>
        <v>0</v>
      </c>
      <c r="I262" s="10"/>
      <c r="J262" s="10"/>
      <c r="K262" s="10"/>
      <c r="L262" s="10"/>
    </row>
    <row r="263" spans="1:12" s="11" customFormat="1" ht="20.100000000000001" customHeight="1" x14ac:dyDescent="0.25">
      <c r="A263" s="84" t="s">
        <v>577</v>
      </c>
      <c r="B263" s="239" t="s">
        <v>128</v>
      </c>
      <c r="C263" s="118" t="s">
        <v>11</v>
      </c>
      <c r="D263" s="182">
        <f>'BPU - Travaux'!D264</f>
        <v>0</v>
      </c>
      <c r="E263" s="182">
        <f>'BPU - Travaux'!E264</f>
        <v>0</v>
      </c>
      <c r="F263" s="16">
        <v>2</v>
      </c>
      <c r="G263" s="183">
        <f t="shared" si="82"/>
        <v>0</v>
      </c>
      <c r="H263" s="183">
        <f t="shared" si="83"/>
        <v>0</v>
      </c>
      <c r="I263" s="10"/>
      <c r="J263" s="10"/>
      <c r="K263" s="10"/>
      <c r="L263" s="10"/>
    </row>
    <row r="264" spans="1:12" s="11" customFormat="1" ht="20.100000000000001" customHeight="1" x14ac:dyDescent="0.25">
      <c r="A264" s="112" t="s">
        <v>578</v>
      </c>
      <c r="B264" s="123" t="s">
        <v>129</v>
      </c>
      <c r="C264" s="73"/>
      <c r="D264" s="73"/>
      <c r="E264" s="73"/>
      <c r="F264" s="237"/>
      <c r="G264" s="237"/>
      <c r="H264" s="238"/>
      <c r="I264" s="10"/>
      <c r="J264" s="10"/>
      <c r="K264" s="10"/>
      <c r="L264" s="10"/>
    </row>
    <row r="265" spans="1:12" s="11" customFormat="1" ht="20.100000000000001" customHeight="1" x14ac:dyDescent="0.25">
      <c r="A265" s="175"/>
      <c r="B265" s="185" t="s">
        <v>130</v>
      </c>
      <c r="C265" s="191" t="s">
        <v>314</v>
      </c>
      <c r="D265" s="184">
        <f>'BPU - Travaux'!D266</f>
        <v>0</v>
      </c>
      <c r="E265" s="184">
        <f>'BPU - Travaux'!E266</f>
        <v>0</v>
      </c>
      <c r="F265" s="55">
        <v>2</v>
      </c>
      <c r="G265" s="62">
        <f t="shared" ref="G265:H271" si="84">D265*$F265</f>
        <v>0</v>
      </c>
      <c r="H265" s="62">
        <f t="shared" si="84"/>
        <v>0</v>
      </c>
      <c r="I265" s="10"/>
      <c r="J265" s="10"/>
      <c r="K265" s="10"/>
      <c r="L265" s="10"/>
    </row>
    <row r="266" spans="1:12" s="11" customFormat="1" ht="20.100000000000001" customHeight="1" x14ac:dyDescent="0.25">
      <c r="A266" s="84"/>
      <c r="B266" s="22" t="s">
        <v>615</v>
      </c>
      <c r="C266" s="118" t="s">
        <v>673</v>
      </c>
      <c r="D266" s="66">
        <f>'BPU - Travaux'!D267</f>
        <v>0</v>
      </c>
      <c r="E266" s="66">
        <f>'BPU - Travaux'!E267</f>
        <v>0</v>
      </c>
      <c r="F266" s="16">
        <v>10</v>
      </c>
      <c r="G266" s="62">
        <f t="shared" si="84"/>
        <v>0</v>
      </c>
      <c r="H266" s="62">
        <f t="shared" si="84"/>
        <v>0</v>
      </c>
      <c r="I266" s="10"/>
      <c r="J266" s="10"/>
      <c r="K266" s="10"/>
      <c r="L266" s="10"/>
    </row>
    <row r="267" spans="1:12" s="11" customFormat="1" ht="20.100000000000001" customHeight="1" x14ac:dyDescent="0.25">
      <c r="A267" s="84"/>
      <c r="B267" s="22" t="s">
        <v>616</v>
      </c>
      <c r="C267" s="118" t="s">
        <v>673</v>
      </c>
      <c r="D267" s="66">
        <f>'BPU - Travaux'!D268</f>
        <v>0</v>
      </c>
      <c r="E267" s="66">
        <f>'BPU - Travaux'!E268</f>
        <v>0</v>
      </c>
      <c r="F267" s="16">
        <v>10</v>
      </c>
      <c r="G267" s="62">
        <f t="shared" si="84"/>
        <v>0</v>
      </c>
      <c r="H267" s="62">
        <f t="shared" si="84"/>
        <v>0</v>
      </c>
      <c r="I267" s="10"/>
      <c r="J267" s="10"/>
      <c r="K267" s="10"/>
      <c r="L267" s="10"/>
    </row>
    <row r="268" spans="1:12" s="11" customFormat="1" ht="20.100000000000001" customHeight="1" x14ac:dyDescent="0.25">
      <c r="A268" s="84"/>
      <c r="B268" s="22" t="s">
        <v>617</v>
      </c>
      <c r="C268" s="118" t="s">
        <v>673</v>
      </c>
      <c r="D268" s="66">
        <f>'BPU - Travaux'!D269</f>
        <v>0</v>
      </c>
      <c r="E268" s="66">
        <f>'BPU - Travaux'!E269</f>
        <v>0</v>
      </c>
      <c r="F268" s="16">
        <v>10</v>
      </c>
      <c r="G268" s="62">
        <f t="shared" si="84"/>
        <v>0</v>
      </c>
      <c r="H268" s="62">
        <f t="shared" si="84"/>
        <v>0</v>
      </c>
      <c r="I268" s="10"/>
      <c r="J268" s="10"/>
      <c r="K268" s="10"/>
      <c r="L268" s="10"/>
    </row>
    <row r="269" spans="1:12" s="11" customFormat="1" ht="20.100000000000001" customHeight="1" x14ac:dyDescent="0.25">
      <c r="A269" s="84"/>
      <c r="B269" s="22" t="s">
        <v>618</v>
      </c>
      <c r="C269" s="118" t="s">
        <v>673</v>
      </c>
      <c r="D269" s="66">
        <f>'BPU - Travaux'!D270</f>
        <v>0</v>
      </c>
      <c r="E269" s="66">
        <f>'BPU - Travaux'!E270</f>
        <v>0</v>
      </c>
      <c r="F269" s="16">
        <v>10</v>
      </c>
      <c r="G269" s="62">
        <f t="shared" si="84"/>
        <v>0</v>
      </c>
      <c r="H269" s="62">
        <f t="shared" si="84"/>
        <v>0</v>
      </c>
      <c r="I269" s="10"/>
      <c r="J269" s="10"/>
      <c r="K269" s="10"/>
      <c r="L269" s="10"/>
    </row>
    <row r="270" spans="1:12" s="11" customFormat="1" ht="20.100000000000001" customHeight="1" x14ac:dyDescent="0.25">
      <c r="A270" s="84"/>
      <c r="B270" s="22" t="s">
        <v>619</v>
      </c>
      <c r="C270" s="118" t="s">
        <v>673</v>
      </c>
      <c r="D270" s="66">
        <f>'BPU - Travaux'!D271</f>
        <v>0</v>
      </c>
      <c r="E270" s="66">
        <f>'BPU - Travaux'!E271</f>
        <v>0</v>
      </c>
      <c r="F270" s="16">
        <v>10</v>
      </c>
      <c r="G270" s="62">
        <f t="shared" si="84"/>
        <v>0</v>
      </c>
      <c r="H270" s="62">
        <f t="shared" si="84"/>
        <v>0</v>
      </c>
      <c r="I270" s="10"/>
      <c r="J270" s="10"/>
      <c r="K270" s="10"/>
      <c r="L270" s="10"/>
    </row>
    <row r="271" spans="1:12" s="11" customFormat="1" ht="20.100000000000001" customHeight="1" x14ac:dyDescent="0.25">
      <c r="A271" s="176"/>
      <c r="B271" s="239" t="s">
        <v>132</v>
      </c>
      <c r="C271" s="16" t="s">
        <v>684</v>
      </c>
      <c r="D271" s="182">
        <f>'BPU - Travaux'!D272</f>
        <v>0</v>
      </c>
      <c r="E271" s="182">
        <f>'BPU - Travaux'!E272</f>
        <v>0</v>
      </c>
      <c r="F271" s="16">
        <v>2</v>
      </c>
      <c r="G271" s="183">
        <f t="shared" si="84"/>
        <v>0</v>
      </c>
      <c r="H271" s="183">
        <f t="shared" si="84"/>
        <v>0</v>
      </c>
      <c r="I271" s="10"/>
      <c r="J271" s="10"/>
      <c r="K271" s="10"/>
      <c r="L271" s="10"/>
    </row>
    <row r="272" spans="1:12" s="11" customFormat="1" ht="20.100000000000001" customHeight="1" x14ac:dyDescent="0.25">
      <c r="A272" s="112" t="s">
        <v>579</v>
      </c>
      <c r="B272" s="123" t="s">
        <v>455</v>
      </c>
      <c r="C272" s="73"/>
      <c r="D272" s="73"/>
      <c r="E272" s="73"/>
      <c r="F272" s="187"/>
      <c r="G272" s="188"/>
      <c r="H272" s="189"/>
      <c r="I272" s="10"/>
      <c r="J272" s="10"/>
      <c r="K272" s="10"/>
      <c r="L272" s="10"/>
    </row>
    <row r="273" spans="1:12" s="11" customFormat="1" ht="20.100000000000001" customHeight="1" x14ac:dyDescent="0.25">
      <c r="A273" s="175"/>
      <c r="B273" s="185" t="s">
        <v>130</v>
      </c>
      <c r="C273" s="191" t="s">
        <v>314</v>
      </c>
      <c r="D273" s="184">
        <f>'BPU - Travaux'!D274</f>
        <v>0</v>
      </c>
      <c r="E273" s="184">
        <f>'BPU - Travaux'!E274</f>
        <v>0</v>
      </c>
      <c r="F273" s="16">
        <v>5</v>
      </c>
      <c r="G273" s="62">
        <f t="shared" ref="G273" si="85">D273*$F273</f>
        <v>0</v>
      </c>
      <c r="H273" s="62">
        <f t="shared" ref="H273" si="86">E273*$F273</f>
        <v>0</v>
      </c>
      <c r="I273" s="10"/>
      <c r="J273" s="10"/>
      <c r="K273" s="10"/>
      <c r="L273" s="10"/>
    </row>
    <row r="274" spans="1:12" s="11" customFormat="1" ht="20.100000000000001" customHeight="1" x14ac:dyDescent="0.25">
      <c r="A274" s="176"/>
      <c r="B274" s="239" t="s">
        <v>133</v>
      </c>
      <c r="C274" s="191" t="s">
        <v>314</v>
      </c>
      <c r="D274" s="66">
        <f>'BPU - Travaux'!D275</f>
        <v>0</v>
      </c>
      <c r="E274" s="66">
        <f>'BPU - Travaux'!E275</f>
        <v>0</v>
      </c>
      <c r="F274" s="16">
        <v>5</v>
      </c>
      <c r="G274" s="62">
        <f t="shared" ref="G274:H283" si="87">D274*$F274</f>
        <v>0</v>
      </c>
      <c r="H274" s="62">
        <f t="shared" si="87"/>
        <v>0</v>
      </c>
      <c r="I274" s="10"/>
      <c r="J274" s="10"/>
      <c r="K274" s="10"/>
      <c r="L274" s="10"/>
    </row>
    <row r="275" spans="1:12" s="11" customFormat="1" ht="20.100000000000001" customHeight="1" x14ac:dyDescent="0.25">
      <c r="A275" s="176"/>
      <c r="B275" s="239" t="s">
        <v>663</v>
      </c>
      <c r="C275" s="191" t="s">
        <v>314</v>
      </c>
      <c r="D275" s="66">
        <f>'BPU - Travaux'!D276</f>
        <v>0</v>
      </c>
      <c r="E275" s="66">
        <f>'BPU - Travaux'!E276</f>
        <v>0</v>
      </c>
      <c r="F275" s="16">
        <v>5</v>
      </c>
      <c r="G275" s="62">
        <f t="shared" si="87"/>
        <v>0</v>
      </c>
      <c r="H275" s="62">
        <f t="shared" si="87"/>
        <v>0</v>
      </c>
      <c r="I275" s="10"/>
      <c r="J275" s="10"/>
      <c r="K275" s="10"/>
      <c r="L275" s="10"/>
    </row>
    <row r="276" spans="1:12" s="11" customFormat="1" ht="20.100000000000001" customHeight="1" x14ac:dyDescent="0.25">
      <c r="A276" s="175"/>
      <c r="B276" s="239" t="s">
        <v>35</v>
      </c>
      <c r="C276" s="191" t="s">
        <v>314</v>
      </c>
      <c r="D276" s="182">
        <f>'BPU - Travaux'!D277</f>
        <v>0</v>
      </c>
      <c r="E276" s="182">
        <f>'BPU - Travaux'!E277</f>
        <v>0</v>
      </c>
      <c r="F276" s="16">
        <v>5</v>
      </c>
      <c r="G276" s="183">
        <f t="shared" si="87"/>
        <v>0</v>
      </c>
      <c r="H276" s="183">
        <f t="shared" si="87"/>
        <v>0</v>
      </c>
      <c r="I276" s="10"/>
      <c r="J276" s="10"/>
      <c r="K276" s="10"/>
      <c r="L276" s="10"/>
    </row>
    <row r="277" spans="1:12" s="11" customFormat="1" ht="20.100000000000001" customHeight="1" x14ac:dyDescent="0.25">
      <c r="A277" s="114" t="s">
        <v>580</v>
      </c>
      <c r="B277" s="123" t="s">
        <v>134</v>
      </c>
      <c r="C277" s="73"/>
      <c r="D277" s="73"/>
      <c r="E277" s="73"/>
      <c r="F277" s="187"/>
      <c r="G277" s="188"/>
      <c r="H277" s="189"/>
      <c r="I277" s="10"/>
      <c r="J277" s="10"/>
      <c r="K277" s="10"/>
      <c r="L277" s="10"/>
    </row>
    <row r="278" spans="1:12" s="11" customFormat="1" ht="20.100000000000001" customHeight="1" x14ac:dyDescent="0.25">
      <c r="A278" s="175"/>
      <c r="B278" s="185" t="s">
        <v>130</v>
      </c>
      <c r="C278" s="191" t="s">
        <v>314</v>
      </c>
      <c r="D278" s="184">
        <f>'BPU - Travaux'!D279</f>
        <v>0</v>
      </c>
      <c r="E278" s="184">
        <f>'BPU - Travaux'!E279</f>
        <v>0</v>
      </c>
      <c r="F278" s="15">
        <v>5</v>
      </c>
      <c r="G278" s="62">
        <f t="shared" si="87"/>
        <v>0</v>
      </c>
      <c r="H278" s="62">
        <f t="shared" si="87"/>
        <v>0</v>
      </c>
      <c r="I278" s="10"/>
      <c r="J278" s="10"/>
      <c r="K278" s="10"/>
      <c r="L278" s="10"/>
    </row>
    <row r="279" spans="1:12" s="11" customFormat="1" ht="20.100000000000001" customHeight="1" x14ac:dyDescent="0.25">
      <c r="A279" s="176"/>
      <c r="B279" s="239" t="s">
        <v>135</v>
      </c>
      <c r="C279" s="16" t="s">
        <v>314</v>
      </c>
      <c r="D279" s="184">
        <f>'BPU - Travaux'!D280</f>
        <v>0</v>
      </c>
      <c r="E279" s="184">
        <f>'BPU - Travaux'!E280</f>
        <v>0</v>
      </c>
      <c r="F279" s="15">
        <v>5</v>
      </c>
      <c r="G279" s="62">
        <f t="shared" ref="G279:G281" si="88">D279*$F279</f>
        <v>0</v>
      </c>
      <c r="H279" s="62">
        <f t="shared" ref="H279:H281" si="89">E279*$F279</f>
        <v>0</v>
      </c>
      <c r="I279" s="10"/>
      <c r="J279" s="10"/>
      <c r="K279" s="10"/>
      <c r="L279" s="10"/>
    </row>
    <row r="280" spans="1:12" s="11" customFormat="1" ht="20.100000000000001" customHeight="1" x14ac:dyDescent="0.25">
      <c r="A280" s="147"/>
      <c r="B280" s="239" t="s">
        <v>674</v>
      </c>
      <c r="C280" s="118" t="s">
        <v>314</v>
      </c>
      <c r="D280" s="184">
        <f>'BPU - Travaux'!D281</f>
        <v>0</v>
      </c>
      <c r="E280" s="184">
        <f>'BPU - Travaux'!E281</f>
        <v>0</v>
      </c>
      <c r="F280" s="15">
        <v>5</v>
      </c>
      <c r="G280" s="62">
        <f t="shared" si="88"/>
        <v>0</v>
      </c>
      <c r="H280" s="62">
        <f t="shared" si="89"/>
        <v>0</v>
      </c>
      <c r="I280" s="10"/>
    </row>
    <row r="281" spans="1:12" s="11" customFormat="1" ht="20.100000000000001" customHeight="1" x14ac:dyDescent="0.25">
      <c r="A281" s="175"/>
      <c r="B281" s="119" t="s">
        <v>35</v>
      </c>
      <c r="C281" s="15" t="s">
        <v>314</v>
      </c>
      <c r="D281" s="184">
        <f>'BPU - Travaux'!D282</f>
        <v>0</v>
      </c>
      <c r="E281" s="184">
        <f>'BPU - Travaux'!E282</f>
        <v>0</v>
      </c>
      <c r="F281" s="15">
        <v>5</v>
      </c>
      <c r="G281" s="62">
        <f t="shared" si="88"/>
        <v>0</v>
      </c>
      <c r="H281" s="62">
        <f t="shared" si="89"/>
        <v>0</v>
      </c>
      <c r="I281" s="10"/>
    </row>
    <row r="282" spans="1:12" s="11" customFormat="1" ht="20.100000000000001" customHeight="1" x14ac:dyDescent="0.25">
      <c r="A282" s="232"/>
      <c r="B282" s="157" t="s">
        <v>620</v>
      </c>
      <c r="C282" s="142"/>
      <c r="D282" s="142"/>
      <c r="E282" s="142"/>
      <c r="F282" s="192"/>
      <c r="G282" s="193"/>
      <c r="H282" s="194"/>
      <c r="I282" s="10"/>
      <c r="J282" s="10"/>
      <c r="K282" s="10"/>
      <c r="L282" s="10"/>
    </row>
    <row r="283" spans="1:12" s="11" customFormat="1" ht="20.100000000000001" customHeight="1" x14ac:dyDescent="0.25">
      <c r="A283" s="240"/>
      <c r="B283" s="241" t="s">
        <v>393</v>
      </c>
      <c r="C283" s="55" t="s">
        <v>314</v>
      </c>
      <c r="D283" s="184">
        <f>'BPU - Travaux'!D284</f>
        <v>0</v>
      </c>
      <c r="E283" s="184">
        <f>'BPU - Travaux'!E284</f>
        <v>0</v>
      </c>
      <c r="F283" s="15">
        <v>5</v>
      </c>
      <c r="G283" s="62">
        <f t="shared" si="87"/>
        <v>0</v>
      </c>
      <c r="H283" s="62">
        <f t="shared" si="87"/>
        <v>0</v>
      </c>
      <c r="I283" s="10"/>
      <c r="J283" s="10"/>
      <c r="K283" s="10"/>
      <c r="L283" s="10"/>
    </row>
    <row r="284" spans="1:12" s="11" customFormat="1" ht="20.100000000000001" customHeight="1" x14ac:dyDescent="0.25">
      <c r="A284" s="76"/>
      <c r="B284" s="22" t="s">
        <v>394</v>
      </c>
      <c r="C284" s="16" t="s">
        <v>314</v>
      </c>
      <c r="D284" s="66">
        <f>'BPU - Travaux'!D285</f>
        <v>0</v>
      </c>
      <c r="E284" s="66">
        <f>'BPU - Travaux'!E285</f>
        <v>0</v>
      </c>
      <c r="F284" s="15">
        <v>5</v>
      </c>
      <c r="G284" s="62">
        <f t="shared" ref="G284" si="90">D284*$F284</f>
        <v>0</v>
      </c>
      <c r="H284" s="62">
        <f t="shared" ref="H284" si="91">E284*$F284</f>
        <v>0</v>
      </c>
      <c r="I284" s="10"/>
      <c r="J284" s="10"/>
      <c r="K284" s="10"/>
      <c r="L284" s="10"/>
    </row>
    <row r="285" spans="1:12" s="11" customFormat="1" ht="20.100000000000001" customHeight="1" x14ac:dyDescent="0.25">
      <c r="A285" s="76"/>
      <c r="B285" s="22" t="s">
        <v>395</v>
      </c>
      <c r="C285" s="16" t="s">
        <v>314</v>
      </c>
      <c r="D285" s="66">
        <f>'BPU - Travaux'!D286</f>
        <v>0</v>
      </c>
      <c r="E285" s="66">
        <f>'BPU - Travaux'!E286</f>
        <v>0</v>
      </c>
      <c r="F285" s="15">
        <v>5</v>
      </c>
      <c r="G285" s="62">
        <f t="shared" ref="G285:H291" si="92">D285*$F285</f>
        <v>0</v>
      </c>
      <c r="H285" s="62">
        <f t="shared" si="92"/>
        <v>0</v>
      </c>
      <c r="I285" s="10"/>
      <c r="J285" s="10"/>
      <c r="K285" s="10"/>
      <c r="L285" s="10"/>
    </row>
    <row r="286" spans="1:12" s="11" customFormat="1" ht="20.100000000000001" customHeight="1" x14ac:dyDescent="0.25">
      <c r="A286" s="76"/>
      <c r="B286" s="22" t="s">
        <v>396</v>
      </c>
      <c r="C286" s="16" t="s">
        <v>314</v>
      </c>
      <c r="D286" s="66">
        <f>'BPU - Travaux'!D287</f>
        <v>0</v>
      </c>
      <c r="E286" s="66">
        <f>'BPU - Travaux'!E287</f>
        <v>0</v>
      </c>
      <c r="F286" s="15">
        <v>5</v>
      </c>
      <c r="G286" s="62">
        <f t="shared" si="92"/>
        <v>0</v>
      </c>
      <c r="H286" s="62">
        <f t="shared" si="92"/>
        <v>0</v>
      </c>
      <c r="I286" s="10"/>
      <c r="J286" s="10"/>
      <c r="K286" s="10"/>
      <c r="L286" s="10"/>
    </row>
    <row r="287" spans="1:12" s="11" customFormat="1" ht="20.100000000000001" customHeight="1" x14ac:dyDescent="0.25">
      <c r="A287" s="76"/>
      <c r="B287" s="22" t="s">
        <v>397</v>
      </c>
      <c r="C287" s="16" t="s">
        <v>314</v>
      </c>
      <c r="D287" s="66">
        <f>'BPU - Travaux'!D288</f>
        <v>0</v>
      </c>
      <c r="E287" s="66">
        <f>'BPU - Travaux'!E288</f>
        <v>0</v>
      </c>
      <c r="F287" s="16">
        <v>3</v>
      </c>
      <c r="G287" s="62">
        <f t="shared" si="92"/>
        <v>0</v>
      </c>
      <c r="H287" s="62">
        <f t="shared" si="92"/>
        <v>0</v>
      </c>
      <c r="I287" s="10"/>
      <c r="J287" s="10"/>
      <c r="K287" s="10"/>
      <c r="L287" s="10"/>
    </row>
    <row r="288" spans="1:12" s="11" customFormat="1" ht="20.100000000000001" customHeight="1" x14ac:dyDescent="0.25">
      <c r="A288" s="76"/>
      <c r="B288" s="22" t="s">
        <v>398</v>
      </c>
      <c r="C288" s="16" t="s">
        <v>314</v>
      </c>
      <c r="D288" s="66">
        <f>'BPU - Travaux'!D289</f>
        <v>0</v>
      </c>
      <c r="E288" s="66">
        <f>'BPU - Travaux'!E289</f>
        <v>0</v>
      </c>
      <c r="F288" s="16">
        <v>3</v>
      </c>
      <c r="G288" s="62">
        <f t="shared" si="92"/>
        <v>0</v>
      </c>
      <c r="H288" s="62">
        <f t="shared" si="92"/>
        <v>0</v>
      </c>
      <c r="I288" s="10"/>
      <c r="J288" s="10"/>
      <c r="K288" s="10"/>
      <c r="L288" s="10"/>
    </row>
    <row r="289" spans="1:12" s="11" customFormat="1" ht="20.100000000000001" customHeight="1" x14ac:dyDescent="0.25">
      <c r="A289" s="76"/>
      <c r="B289" s="22" t="s">
        <v>399</v>
      </c>
      <c r="C289" s="16" t="s">
        <v>314</v>
      </c>
      <c r="D289" s="66">
        <f>'BPU - Travaux'!D290</f>
        <v>0</v>
      </c>
      <c r="E289" s="66">
        <f>'BPU - Travaux'!E290</f>
        <v>0</v>
      </c>
      <c r="F289" s="16">
        <v>3</v>
      </c>
      <c r="G289" s="62">
        <f>D289*$F289</f>
        <v>0</v>
      </c>
      <c r="H289" s="62">
        <f t="shared" si="92"/>
        <v>0</v>
      </c>
      <c r="I289" s="10"/>
      <c r="J289" s="10"/>
      <c r="K289" s="10"/>
      <c r="L289" s="10"/>
    </row>
    <row r="290" spans="1:12" s="11" customFormat="1" ht="20.100000000000001" customHeight="1" x14ac:dyDescent="0.25">
      <c r="A290" s="112" t="s">
        <v>581</v>
      </c>
      <c r="B290" s="123" t="s">
        <v>191</v>
      </c>
      <c r="C290" s="73"/>
      <c r="D290" s="73"/>
      <c r="E290" s="73"/>
      <c r="F290" s="187"/>
      <c r="G290" s="188"/>
      <c r="H290" s="189"/>
      <c r="I290" s="10"/>
      <c r="J290" s="10"/>
      <c r="K290" s="10"/>
      <c r="L290" s="10"/>
    </row>
    <row r="291" spans="1:12" s="11" customFormat="1" ht="20.100000000000001" customHeight="1" x14ac:dyDescent="0.25">
      <c r="A291" s="76"/>
      <c r="B291" s="242" t="s">
        <v>401</v>
      </c>
      <c r="C291" s="55" t="s">
        <v>314</v>
      </c>
      <c r="D291" s="199">
        <f>'BPU - Travaux'!D292</f>
        <v>0</v>
      </c>
      <c r="E291" s="199">
        <f>'BPU - Travaux'!E292</f>
        <v>0</v>
      </c>
      <c r="F291" s="55">
        <v>10</v>
      </c>
      <c r="G291" s="183">
        <f t="shared" si="92"/>
        <v>0</v>
      </c>
      <c r="H291" s="183">
        <f t="shared" si="92"/>
        <v>0</v>
      </c>
      <c r="I291" s="10"/>
      <c r="J291" s="10"/>
      <c r="K291" s="10"/>
      <c r="L291" s="10"/>
    </row>
    <row r="292" spans="1:12" s="11" customFormat="1" ht="20.100000000000001" customHeight="1" x14ac:dyDescent="0.25">
      <c r="A292" s="232"/>
      <c r="B292" s="167" t="s">
        <v>404</v>
      </c>
      <c r="C292" s="167"/>
      <c r="D292" s="167"/>
      <c r="E292" s="167"/>
      <c r="F292" s="157"/>
      <c r="G292" s="157"/>
      <c r="H292" s="158"/>
      <c r="I292" s="10"/>
      <c r="J292" s="10"/>
      <c r="K292" s="10"/>
      <c r="L292" s="10"/>
    </row>
    <row r="293" spans="1:12" s="11" customFormat="1" ht="20.100000000000001" customHeight="1" x14ac:dyDescent="0.25">
      <c r="A293" s="231"/>
      <c r="B293" s="53" t="s">
        <v>402</v>
      </c>
      <c r="C293" s="233" t="s">
        <v>457</v>
      </c>
      <c r="D293" s="184">
        <f>'BPU - Travaux'!D294</f>
        <v>0</v>
      </c>
      <c r="E293" s="184">
        <f>'BPU - Travaux'!E294</f>
        <v>0</v>
      </c>
      <c r="F293" s="55">
        <v>10</v>
      </c>
      <c r="G293" s="62">
        <f t="shared" ref="G293:H306" si="93">D293*$F293</f>
        <v>0</v>
      </c>
      <c r="H293" s="62">
        <f t="shared" si="93"/>
        <v>0</v>
      </c>
      <c r="I293" s="10"/>
      <c r="J293" s="10"/>
      <c r="K293" s="10"/>
      <c r="L293" s="10"/>
    </row>
    <row r="294" spans="1:12" s="11" customFormat="1" ht="20.100000000000001" customHeight="1" x14ac:dyDescent="0.25">
      <c r="A294" s="76"/>
      <c r="B294" s="243" t="s">
        <v>403</v>
      </c>
      <c r="C294" s="234" t="s">
        <v>458</v>
      </c>
      <c r="D294" s="182">
        <f>'BPU - Travaux'!D295</f>
        <v>0</v>
      </c>
      <c r="E294" s="182">
        <f>'BPU - Travaux'!E295</f>
        <v>0</v>
      </c>
      <c r="F294" s="16">
        <v>5</v>
      </c>
      <c r="G294" s="183">
        <f t="shared" si="93"/>
        <v>0</v>
      </c>
      <c r="H294" s="183">
        <f t="shared" si="93"/>
        <v>0</v>
      </c>
      <c r="I294" s="10"/>
      <c r="J294" s="10"/>
      <c r="K294" s="10"/>
      <c r="L294" s="10"/>
    </row>
    <row r="295" spans="1:12" s="11" customFormat="1" ht="20.100000000000001" customHeight="1" x14ac:dyDescent="0.25">
      <c r="A295" s="232"/>
      <c r="B295" s="167" t="s">
        <v>405</v>
      </c>
      <c r="C295" s="153"/>
      <c r="D295" s="153"/>
      <c r="E295" s="153"/>
      <c r="F295" s="192"/>
      <c r="G295" s="193"/>
      <c r="H295" s="194"/>
      <c r="I295" s="10"/>
      <c r="J295" s="10"/>
      <c r="K295" s="10"/>
      <c r="L295" s="10"/>
    </row>
    <row r="296" spans="1:12" s="11" customFormat="1" ht="20.100000000000001" customHeight="1" x14ac:dyDescent="0.25">
      <c r="A296" s="231"/>
      <c r="B296" s="53" t="s">
        <v>402</v>
      </c>
      <c r="C296" s="233" t="s">
        <v>457</v>
      </c>
      <c r="D296" s="184">
        <f>'BPU - Travaux'!D297</f>
        <v>0</v>
      </c>
      <c r="E296" s="184">
        <f>'BPU - Travaux'!E297</f>
        <v>0</v>
      </c>
      <c r="F296" s="55">
        <v>10</v>
      </c>
      <c r="G296" s="62">
        <f t="shared" si="93"/>
        <v>0</v>
      </c>
      <c r="H296" s="62">
        <f t="shared" si="93"/>
        <v>0</v>
      </c>
      <c r="I296" s="10"/>
      <c r="J296" s="10"/>
      <c r="K296" s="10"/>
      <c r="L296" s="10"/>
    </row>
    <row r="297" spans="1:12" s="11" customFormat="1" ht="20.100000000000001" customHeight="1" x14ac:dyDescent="0.25">
      <c r="A297" s="76"/>
      <c r="B297" s="243" t="s">
        <v>403</v>
      </c>
      <c r="C297" s="234" t="s">
        <v>458</v>
      </c>
      <c r="D297" s="182">
        <f>'BPU - Travaux'!D298</f>
        <v>0</v>
      </c>
      <c r="E297" s="182">
        <f>'BPU - Travaux'!E298</f>
        <v>0</v>
      </c>
      <c r="F297" s="16">
        <v>5</v>
      </c>
      <c r="G297" s="183">
        <f t="shared" si="93"/>
        <v>0</v>
      </c>
      <c r="H297" s="183">
        <f t="shared" si="93"/>
        <v>0</v>
      </c>
      <c r="I297" s="10"/>
      <c r="J297" s="10"/>
      <c r="K297" s="10"/>
      <c r="L297" s="10"/>
    </row>
    <row r="298" spans="1:12" s="11" customFormat="1" ht="20.100000000000001" customHeight="1" x14ac:dyDescent="0.25">
      <c r="A298" s="232"/>
      <c r="B298" s="167" t="s">
        <v>622</v>
      </c>
      <c r="C298" s="153"/>
      <c r="D298" s="153"/>
      <c r="E298" s="153"/>
      <c r="F298" s="192"/>
      <c r="G298" s="193"/>
      <c r="H298" s="194"/>
      <c r="I298" s="10"/>
      <c r="J298" s="10"/>
      <c r="K298" s="10"/>
      <c r="L298" s="10"/>
    </row>
    <row r="299" spans="1:12" s="11" customFormat="1" ht="20.100000000000001" customHeight="1" x14ac:dyDescent="0.25">
      <c r="A299" s="240"/>
      <c r="B299" s="241" t="s">
        <v>406</v>
      </c>
      <c r="C299" s="55" t="s">
        <v>313</v>
      </c>
      <c r="D299" s="184">
        <f>'BPU - Travaux'!D300</f>
        <v>0</v>
      </c>
      <c r="E299" s="184">
        <f>'BPU - Travaux'!E300</f>
        <v>0</v>
      </c>
      <c r="F299" s="55">
        <v>20</v>
      </c>
      <c r="G299" s="62">
        <f t="shared" si="93"/>
        <v>0</v>
      </c>
      <c r="H299" s="62">
        <f t="shared" si="93"/>
        <v>0</v>
      </c>
      <c r="I299" s="10"/>
      <c r="J299" s="10"/>
      <c r="K299" s="10"/>
      <c r="L299" s="10"/>
    </row>
    <row r="300" spans="1:12" s="11" customFormat="1" ht="20.100000000000001" customHeight="1" x14ac:dyDescent="0.25">
      <c r="A300" s="76"/>
      <c r="B300" s="22" t="s">
        <v>407</v>
      </c>
      <c r="C300" s="16" t="s">
        <v>313</v>
      </c>
      <c r="D300" s="66">
        <f>'BPU - Travaux'!D301</f>
        <v>0</v>
      </c>
      <c r="E300" s="66">
        <f>'BPU - Travaux'!E301</f>
        <v>0</v>
      </c>
      <c r="F300" s="16">
        <v>20</v>
      </c>
      <c r="G300" s="62">
        <f t="shared" si="93"/>
        <v>0</v>
      </c>
      <c r="H300" s="62">
        <f t="shared" si="93"/>
        <v>0</v>
      </c>
      <c r="I300" s="10"/>
      <c r="J300" s="10"/>
      <c r="K300" s="10"/>
      <c r="L300" s="10"/>
    </row>
    <row r="301" spans="1:12" s="11" customFormat="1" ht="20.100000000000001" customHeight="1" x14ac:dyDescent="0.25">
      <c r="A301" s="76"/>
      <c r="B301" s="14" t="s">
        <v>408</v>
      </c>
      <c r="C301" s="16" t="s">
        <v>313</v>
      </c>
      <c r="D301" s="66">
        <f>'BPU - Travaux'!D302</f>
        <v>0</v>
      </c>
      <c r="E301" s="66">
        <f>'BPU - Travaux'!E302</f>
        <v>0</v>
      </c>
      <c r="F301" s="16">
        <v>20</v>
      </c>
      <c r="G301" s="62">
        <f t="shared" ref="G301" si="94">D301*$F301</f>
        <v>0</v>
      </c>
      <c r="H301" s="62">
        <f t="shared" ref="H301" si="95">E301*$F301</f>
        <v>0</v>
      </c>
      <c r="I301" s="10"/>
      <c r="J301" s="10"/>
      <c r="K301" s="10"/>
      <c r="L301" s="10"/>
    </row>
    <row r="302" spans="1:12" s="11" customFormat="1" ht="20.100000000000001" customHeight="1" x14ac:dyDescent="0.25">
      <c r="A302" s="76"/>
      <c r="B302" s="22" t="s">
        <v>415</v>
      </c>
      <c r="C302" s="16" t="s">
        <v>313</v>
      </c>
      <c r="D302" s="182">
        <f>'BPU - Travaux'!D303</f>
        <v>0</v>
      </c>
      <c r="E302" s="182">
        <f>'BPU - Travaux'!E303</f>
        <v>0</v>
      </c>
      <c r="F302" s="16">
        <v>10</v>
      </c>
      <c r="G302" s="183">
        <f t="shared" si="93"/>
        <v>0</v>
      </c>
      <c r="H302" s="183">
        <f t="shared" si="93"/>
        <v>0</v>
      </c>
      <c r="I302" s="10"/>
      <c r="J302" s="10"/>
      <c r="K302" s="10"/>
      <c r="L302" s="10"/>
    </row>
    <row r="303" spans="1:12" s="11" customFormat="1" ht="20.100000000000001" customHeight="1" x14ac:dyDescent="0.25">
      <c r="A303" s="232"/>
      <c r="B303" s="167" t="s">
        <v>623</v>
      </c>
      <c r="C303" s="153"/>
      <c r="D303" s="153"/>
      <c r="E303" s="153"/>
      <c r="F303" s="157"/>
      <c r="G303" s="157"/>
      <c r="H303" s="158"/>
      <c r="I303" s="148"/>
      <c r="J303" s="10"/>
      <c r="K303" s="10"/>
      <c r="L303" s="10"/>
    </row>
    <row r="304" spans="1:12" s="11" customFormat="1" ht="20.100000000000001" customHeight="1" x14ac:dyDescent="0.25">
      <c r="A304" s="240"/>
      <c r="B304" s="241" t="s">
        <v>409</v>
      </c>
      <c r="C304" s="55" t="s">
        <v>313</v>
      </c>
      <c r="D304" s="184">
        <f>'BPU - Travaux'!D305</f>
        <v>0</v>
      </c>
      <c r="E304" s="184">
        <f>'BPU - Travaux'!E305</f>
        <v>0</v>
      </c>
      <c r="F304" s="55">
        <v>10</v>
      </c>
      <c r="G304" s="62">
        <f t="shared" si="93"/>
        <v>0</v>
      </c>
      <c r="H304" s="62">
        <f t="shared" si="93"/>
        <v>0</v>
      </c>
      <c r="I304" s="10"/>
      <c r="J304" s="10"/>
      <c r="K304" s="10"/>
      <c r="L304" s="10"/>
    </row>
    <row r="305" spans="1:12" s="11" customFormat="1" ht="20.100000000000001" customHeight="1" x14ac:dyDescent="0.25">
      <c r="A305" s="76"/>
      <c r="B305" s="22" t="s">
        <v>410</v>
      </c>
      <c r="C305" s="16" t="s">
        <v>313</v>
      </c>
      <c r="D305" s="66">
        <f>'BPU - Travaux'!D306</f>
        <v>0</v>
      </c>
      <c r="E305" s="66">
        <f>'BPU - Travaux'!E306</f>
        <v>0</v>
      </c>
      <c r="F305" s="16">
        <v>10</v>
      </c>
      <c r="G305" s="62">
        <f>D305*$F305</f>
        <v>0</v>
      </c>
      <c r="H305" s="62">
        <f t="shared" si="93"/>
        <v>0</v>
      </c>
      <c r="I305" s="10"/>
      <c r="J305" s="10"/>
      <c r="K305" s="10"/>
      <c r="L305" s="10"/>
    </row>
    <row r="306" spans="1:12" s="11" customFormat="1" ht="20.100000000000001" customHeight="1" x14ac:dyDescent="0.25">
      <c r="A306" s="76"/>
      <c r="B306" s="22" t="s">
        <v>411</v>
      </c>
      <c r="C306" s="16" t="s">
        <v>313</v>
      </c>
      <c r="D306" s="66">
        <f>'BPU - Travaux'!D307</f>
        <v>0</v>
      </c>
      <c r="E306" s="66">
        <f>'BPU - Travaux'!E307</f>
        <v>0</v>
      </c>
      <c r="F306" s="16">
        <v>10</v>
      </c>
      <c r="G306" s="62">
        <f t="shared" si="93"/>
        <v>0</v>
      </c>
      <c r="H306" s="62">
        <f t="shared" si="93"/>
        <v>0</v>
      </c>
      <c r="I306" s="10"/>
      <c r="J306" s="10"/>
      <c r="K306" s="10"/>
      <c r="L306" s="10"/>
    </row>
    <row r="307" spans="1:12" s="11" customFormat="1" ht="20.100000000000001" customHeight="1" x14ac:dyDescent="0.25">
      <c r="A307" s="75"/>
      <c r="B307" s="22" t="s">
        <v>412</v>
      </c>
      <c r="C307" s="23" t="s">
        <v>313</v>
      </c>
      <c r="D307" s="66">
        <f>'BPU - Travaux'!D308</f>
        <v>0</v>
      </c>
      <c r="E307" s="66">
        <f>'BPU - Travaux'!E308</f>
        <v>0</v>
      </c>
      <c r="F307" s="16">
        <v>5</v>
      </c>
      <c r="G307" s="62">
        <f t="shared" ref="G307" si="96">D307*$F307</f>
        <v>0</v>
      </c>
      <c r="H307" s="62">
        <f t="shared" ref="H307" si="97">E307*$F307</f>
        <v>0</v>
      </c>
      <c r="I307" s="10"/>
      <c r="J307" s="10"/>
      <c r="K307" s="10"/>
      <c r="L307" s="10"/>
    </row>
    <row r="308" spans="1:12" s="11" customFormat="1" ht="20.100000000000001" customHeight="1" x14ac:dyDescent="0.25">
      <c r="A308" s="76"/>
      <c r="B308" s="22" t="s">
        <v>412</v>
      </c>
      <c r="C308" s="234" t="s">
        <v>313</v>
      </c>
      <c r="D308" s="182">
        <f>'BPU - Travaux'!D309</f>
        <v>0</v>
      </c>
      <c r="E308" s="182">
        <f>'BPU - Travaux'!E309</f>
        <v>0</v>
      </c>
      <c r="F308" s="16">
        <v>5</v>
      </c>
      <c r="G308" s="183">
        <f t="shared" ref="G308:H310" si="98">D308*$F308</f>
        <v>0</v>
      </c>
      <c r="H308" s="183">
        <f t="shared" si="98"/>
        <v>0</v>
      </c>
      <c r="I308" s="10"/>
      <c r="J308" s="10"/>
      <c r="K308" s="10"/>
      <c r="L308" s="10"/>
    </row>
    <row r="309" spans="1:12" s="11" customFormat="1" ht="20.100000000000001" customHeight="1" x14ac:dyDescent="0.25">
      <c r="A309" s="232"/>
      <c r="B309" s="167" t="s">
        <v>624</v>
      </c>
      <c r="C309" s="153"/>
      <c r="D309" s="153"/>
      <c r="E309" s="153"/>
      <c r="F309" s="192"/>
      <c r="G309" s="193"/>
      <c r="H309" s="194"/>
      <c r="I309" s="10"/>
      <c r="J309" s="10"/>
      <c r="K309" s="10"/>
      <c r="L309" s="10"/>
    </row>
    <row r="310" spans="1:12" s="11" customFormat="1" ht="20.100000000000001" customHeight="1" x14ac:dyDescent="0.25">
      <c r="A310" s="240"/>
      <c r="B310" s="241" t="s">
        <v>406</v>
      </c>
      <c r="C310" s="55" t="s">
        <v>313</v>
      </c>
      <c r="D310" s="184">
        <f>'BPU - Travaux'!D311</f>
        <v>0</v>
      </c>
      <c r="E310" s="184">
        <f>'BPU - Travaux'!E311</f>
        <v>0</v>
      </c>
      <c r="F310" s="15">
        <v>10</v>
      </c>
      <c r="G310" s="62">
        <f t="shared" si="98"/>
        <v>0</v>
      </c>
      <c r="H310" s="62">
        <f t="shared" si="98"/>
        <v>0</v>
      </c>
      <c r="I310" s="10"/>
      <c r="J310" s="10"/>
      <c r="K310" s="10"/>
      <c r="L310" s="10"/>
    </row>
    <row r="311" spans="1:12" s="11" customFormat="1" ht="20.100000000000001" customHeight="1" x14ac:dyDescent="0.25">
      <c r="A311" s="76"/>
      <c r="B311" s="22" t="s">
        <v>407</v>
      </c>
      <c r="C311" s="16" t="s">
        <v>313</v>
      </c>
      <c r="D311" s="66">
        <f>'BPU - Travaux'!D312</f>
        <v>0</v>
      </c>
      <c r="E311" s="66">
        <f>'BPU - Travaux'!E312</f>
        <v>0</v>
      </c>
      <c r="F311" s="15">
        <v>10</v>
      </c>
      <c r="G311" s="62">
        <f t="shared" ref="G311" si="99">D311*$F311</f>
        <v>0</v>
      </c>
      <c r="H311" s="62">
        <f t="shared" ref="H311" si="100">E311*$F311</f>
        <v>0</v>
      </c>
      <c r="I311" s="10"/>
      <c r="J311" s="10"/>
      <c r="K311" s="10"/>
      <c r="L311" s="10"/>
    </row>
    <row r="312" spans="1:12" s="11" customFormat="1" ht="20.100000000000001" customHeight="1" x14ac:dyDescent="0.25">
      <c r="A312" s="76"/>
      <c r="B312" s="14" t="s">
        <v>408</v>
      </c>
      <c r="C312" s="16" t="s">
        <v>313</v>
      </c>
      <c r="D312" s="66">
        <f>'BPU - Travaux'!D313</f>
        <v>0</v>
      </c>
      <c r="E312" s="66">
        <f>'BPU - Travaux'!E313</f>
        <v>0</v>
      </c>
      <c r="F312" s="16">
        <v>5</v>
      </c>
      <c r="G312" s="62">
        <f t="shared" ref="G312:H314" si="101">D312*$F312</f>
        <v>0</v>
      </c>
      <c r="H312" s="62">
        <f t="shared" si="101"/>
        <v>0</v>
      </c>
      <c r="I312" s="10"/>
      <c r="J312" s="10"/>
      <c r="K312" s="10"/>
      <c r="L312" s="10"/>
    </row>
    <row r="313" spans="1:12" s="11" customFormat="1" ht="20.100000000000001" customHeight="1" x14ac:dyDescent="0.25">
      <c r="A313" s="76"/>
      <c r="B313" s="14" t="s">
        <v>415</v>
      </c>
      <c r="C313" s="16" t="s">
        <v>313</v>
      </c>
      <c r="D313" s="66">
        <f>'BPU - Travaux'!D314</f>
        <v>0</v>
      </c>
      <c r="E313" s="66">
        <f>'BPU - Travaux'!E314</f>
        <v>0</v>
      </c>
      <c r="F313" s="16">
        <v>5</v>
      </c>
      <c r="G313" s="62">
        <f>D313*$F313</f>
        <v>0</v>
      </c>
      <c r="H313" s="62">
        <f t="shared" si="101"/>
        <v>0</v>
      </c>
      <c r="I313" s="10"/>
      <c r="J313" s="10"/>
      <c r="K313" s="10"/>
      <c r="L313" s="10"/>
    </row>
    <row r="314" spans="1:12" s="11" customFormat="1" ht="20.100000000000001" customHeight="1" x14ac:dyDescent="0.25">
      <c r="A314" s="75"/>
      <c r="B314" s="14" t="s">
        <v>625</v>
      </c>
      <c r="C314" s="16" t="s">
        <v>11</v>
      </c>
      <c r="D314" s="66">
        <f>'BPU - Travaux'!D315</f>
        <v>0</v>
      </c>
      <c r="E314" s="66">
        <f>'BPU - Travaux'!E315</f>
        <v>0</v>
      </c>
      <c r="F314" s="16">
        <v>5</v>
      </c>
      <c r="G314" s="62">
        <f t="shared" si="101"/>
        <v>0</v>
      </c>
      <c r="H314" s="62">
        <f t="shared" si="101"/>
        <v>0</v>
      </c>
      <c r="I314" s="10"/>
      <c r="J314" s="10"/>
      <c r="K314" s="10"/>
      <c r="L314" s="10"/>
    </row>
    <row r="315" spans="1:12" s="11" customFormat="1" ht="20.100000000000001" customHeight="1" x14ac:dyDescent="0.25">
      <c r="A315" s="76"/>
      <c r="B315" s="22" t="s">
        <v>626</v>
      </c>
      <c r="C315" s="16" t="s">
        <v>11</v>
      </c>
      <c r="D315" s="182">
        <f>'BPU - Travaux'!D316</f>
        <v>0</v>
      </c>
      <c r="E315" s="182">
        <f>'BPU - Travaux'!E316</f>
        <v>0</v>
      </c>
      <c r="F315" s="16">
        <v>5</v>
      </c>
      <c r="G315" s="183">
        <f t="shared" ref="G315" si="102">D315*$F315</f>
        <v>0</v>
      </c>
      <c r="H315" s="183">
        <f t="shared" ref="H315" si="103">E315*$F315</f>
        <v>0</v>
      </c>
      <c r="I315" s="10"/>
      <c r="J315" s="10"/>
      <c r="K315" s="10"/>
      <c r="L315" s="10"/>
    </row>
    <row r="316" spans="1:12" s="11" customFormat="1" ht="20.100000000000001" customHeight="1" x14ac:dyDescent="0.25">
      <c r="A316" s="112" t="s">
        <v>584</v>
      </c>
      <c r="B316" s="255" t="s">
        <v>193</v>
      </c>
      <c r="C316" s="256"/>
      <c r="D316" s="256"/>
      <c r="E316" s="256"/>
      <c r="F316" s="257"/>
      <c r="G316" s="258"/>
      <c r="H316" s="259"/>
      <c r="I316" s="10"/>
      <c r="J316" s="10"/>
      <c r="K316" s="10"/>
      <c r="L316" s="10"/>
    </row>
    <row r="317" spans="1:12" s="11" customFormat="1" ht="20.100000000000001" customHeight="1" x14ac:dyDescent="0.25">
      <c r="A317" s="112" t="s">
        <v>585</v>
      </c>
      <c r="B317" s="123" t="s">
        <v>675</v>
      </c>
      <c r="C317" s="73"/>
      <c r="D317" s="73">
        <v>0</v>
      </c>
      <c r="E317" s="73">
        <v>0</v>
      </c>
      <c r="F317" s="237"/>
      <c r="G317" s="237"/>
      <c r="H317" s="238"/>
      <c r="I317" s="10"/>
    </row>
    <row r="318" spans="1:12" s="11" customFormat="1" ht="20.100000000000001" customHeight="1" x14ac:dyDescent="0.25">
      <c r="A318" s="177"/>
      <c r="B318" s="265" t="s">
        <v>423</v>
      </c>
      <c r="C318" s="246" t="s">
        <v>314</v>
      </c>
      <c r="D318" s="184">
        <f>'BPU - Travaux'!D319</f>
        <v>0</v>
      </c>
      <c r="E318" s="184">
        <f>'BPU - Travaux'!E319</f>
        <v>0</v>
      </c>
      <c r="F318" s="191">
        <v>5</v>
      </c>
      <c r="G318" s="62">
        <f t="shared" ref="G318:H318" si="104">D318*$F318</f>
        <v>0</v>
      </c>
      <c r="H318" s="62">
        <f t="shared" si="104"/>
        <v>0</v>
      </c>
      <c r="I318" s="10"/>
      <c r="J318" s="10"/>
      <c r="K318" s="10"/>
      <c r="L318" s="10"/>
    </row>
    <row r="319" spans="1:12" s="11" customFormat="1" ht="20.100000000000001" customHeight="1" x14ac:dyDescent="0.25">
      <c r="A319" s="177"/>
      <c r="B319" s="121" t="s">
        <v>424</v>
      </c>
      <c r="C319" s="246" t="s">
        <v>314</v>
      </c>
      <c r="D319" s="184">
        <f>'BPU - Travaux'!D320</f>
        <v>0</v>
      </c>
      <c r="E319" s="184">
        <f>'BPU - Travaux'!E320</f>
        <v>0</v>
      </c>
      <c r="F319" s="191">
        <v>5</v>
      </c>
      <c r="G319" s="62">
        <f t="shared" ref="G319:G327" si="105">D319*$F319</f>
        <v>0</v>
      </c>
      <c r="H319" s="62">
        <f t="shared" ref="H319:H327" si="106">E319*$F319</f>
        <v>0</v>
      </c>
      <c r="I319" s="10"/>
      <c r="J319" s="10"/>
      <c r="K319" s="10"/>
      <c r="L319" s="10"/>
    </row>
    <row r="320" spans="1:12" s="11" customFormat="1" ht="20.100000000000001" customHeight="1" x14ac:dyDescent="0.25">
      <c r="A320" s="176"/>
      <c r="B320" s="239" t="s">
        <v>195</v>
      </c>
      <c r="C320" s="246" t="s">
        <v>314</v>
      </c>
      <c r="D320" s="184">
        <f>'BPU - Travaux'!D321</f>
        <v>0</v>
      </c>
      <c r="E320" s="184">
        <f>'BPU - Travaux'!E321</f>
        <v>0</v>
      </c>
      <c r="F320" s="191">
        <v>5</v>
      </c>
      <c r="G320" s="62">
        <f t="shared" si="105"/>
        <v>0</v>
      </c>
      <c r="H320" s="62">
        <f t="shared" si="106"/>
        <v>0</v>
      </c>
      <c r="I320" s="10"/>
      <c r="J320" s="10"/>
      <c r="K320" s="10"/>
      <c r="L320" s="10"/>
    </row>
    <row r="321" spans="1:12" s="11" customFormat="1" ht="20.100000000000001" customHeight="1" x14ac:dyDescent="0.25">
      <c r="A321" s="176"/>
      <c r="B321" s="239" t="s">
        <v>682</v>
      </c>
      <c r="C321" s="178" t="s">
        <v>314</v>
      </c>
      <c r="D321" s="184">
        <f>'BPU - Travaux'!D322</f>
        <v>0</v>
      </c>
      <c r="E321" s="184">
        <f>'BPU - Travaux'!E322</f>
        <v>0</v>
      </c>
      <c r="F321" s="191">
        <v>5</v>
      </c>
      <c r="G321" s="62">
        <f t="shared" si="105"/>
        <v>0</v>
      </c>
      <c r="H321" s="62">
        <f t="shared" si="106"/>
        <v>0</v>
      </c>
      <c r="I321" s="10"/>
    </row>
    <row r="322" spans="1:12" s="11" customFormat="1" ht="20.100000000000001" customHeight="1" x14ac:dyDescent="0.25">
      <c r="A322" s="176"/>
      <c r="B322" s="239" t="s">
        <v>235</v>
      </c>
      <c r="C322" s="178" t="s">
        <v>314</v>
      </c>
      <c r="D322" s="184">
        <f>'BPU - Travaux'!D323</f>
        <v>0</v>
      </c>
      <c r="E322" s="184">
        <f>'BPU - Travaux'!E323</f>
        <v>0</v>
      </c>
      <c r="F322" s="191">
        <v>5</v>
      </c>
      <c r="G322" s="62">
        <f t="shared" si="105"/>
        <v>0</v>
      </c>
      <c r="H322" s="62">
        <f t="shared" si="106"/>
        <v>0</v>
      </c>
      <c r="I322" s="10"/>
    </row>
    <row r="323" spans="1:12" s="11" customFormat="1" ht="20.100000000000001" customHeight="1" x14ac:dyDescent="0.25">
      <c r="A323" s="175"/>
      <c r="B323" s="119" t="s">
        <v>236</v>
      </c>
      <c r="C323" s="178" t="s">
        <v>314</v>
      </c>
      <c r="D323" s="184">
        <f>'BPU - Travaux'!D324</f>
        <v>0</v>
      </c>
      <c r="E323" s="184">
        <f>'BPU - Travaux'!E324</f>
        <v>0</v>
      </c>
      <c r="F323" s="191">
        <v>5</v>
      </c>
      <c r="G323" s="62">
        <f t="shared" si="105"/>
        <v>0</v>
      </c>
      <c r="H323" s="62">
        <f t="shared" si="106"/>
        <v>0</v>
      </c>
      <c r="I323" s="10"/>
    </row>
    <row r="324" spans="1:12" s="11" customFormat="1" ht="20.100000000000001" customHeight="1" x14ac:dyDescent="0.25">
      <c r="A324" s="176"/>
      <c r="B324" s="239" t="s">
        <v>200</v>
      </c>
      <c r="C324" s="178" t="s">
        <v>314</v>
      </c>
      <c r="D324" s="184">
        <f>'BPU - Travaux'!D325</f>
        <v>0</v>
      </c>
      <c r="E324" s="184">
        <f>'BPU - Travaux'!E325</f>
        <v>0</v>
      </c>
      <c r="F324" s="191">
        <v>5</v>
      </c>
      <c r="G324" s="62">
        <f t="shared" si="105"/>
        <v>0</v>
      </c>
      <c r="H324" s="62">
        <f t="shared" si="106"/>
        <v>0</v>
      </c>
      <c r="I324" s="10"/>
    </row>
    <row r="325" spans="1:12" s="11" customFormat="1" ht="20.100000000000001" customHeight="1" x14ac:dyDescent="0.25">
      <c r="A325" s="176"/>
      <c r="B325" s="239" t="s">
        <v>421</v>
      </c>
      <c r="C325" s="178" t="s">
        <v>314</v>
      </c>
      <c r="D325" s="184">
        <f>'BPU - Travaux'!D326</f>
        <v>0</v>
      </c>
      <c r="E325" s="184">
        <f>'BPU - Travaux'!E326</f>
        <v>0</v>
      </c>
      <c r="F325" s="191">
        <v>5</v>
      </c>
      <c r="G325" s="62">
        <f t="shared" si="105"/>
        <v>0</v>
      </c>
      <c r="H325" s="62">
        <f t="shared" si="106"/>
        <v>0</v>
      </c>
      <c r="I325" s="10"/>
    </row>
    <row r="326" spans="1:12" s="11" customFormat="1" ht="20.100000000000001" customHeight="1" x14ac:dyDescent="0.25">
      <c r="A326" s="175"/>
      <c r="B326" s="119" t="s">
        <v>140</v>
      </c>
      <c r="C326" s="178" t="s">
        <v>314</v>
      </c>
      <c r="D326" s="184">
        <f>'BPU - Travaux'!D327</f>
        <v>0</v>
      </c>
      <c r="E326" s="184">
        <f>'BPU - Travaux'!E327</f>
        <v>0</v>
      </c>
      <c r="F326" s="191">
        <v>5</v>
      </c>
      <c r="G326" s="62">
        <f t="shared" si="105"/>
        <v>0</v>
      </c>
      <c r="H326" s="62">
        <f t="shared" si="106"/>
        <v>0</v>
      </c>
      <c r="I326" s="10"/>
    </row>
    <row r="327" spans="1:12" s="11" customFormat="1" ht="20.100000000000001" customHeight="1" x14ac:dyDescent="0.25">
      <c r="A327" s="175"/>
      <c r="B327" s="119" t="s">
        <v>141</v>
      </c>
      <c r="C327" s="178" t="s">
        <v>314</v>
      </c>
      <c r="D327" s="184">
        <f>'BPU - Travaux'!D328</f>
        <v>0</v>
      </c>
      <c r="E327" s="184">
        <f>'BPU - Travaux'!E328</f>
        <v>0</v>
      </c>
      <c r="F327" s="191">
        <v>5</v>
      </c>
      <c r="G327" s="62">
        <f t="shared" si="105"/>
        <v>0</v>
      </c>
      <c r="H327" s="62">
        <f t="shared" si="106"/>
        <v>0</v>
      </c>
      <c r="I327" s="10"/>
    </row>
    <row r="328" spans="1:12" s="11" customFormat="1" ht="20.100000000000001" customHeight="1" x14ac:dyDescent="0.25">
      <c r="A328" s="232"/>
      <c r="B328" s="167" t="s">
        <v>643</v>
      </c>
      <c r="C328" s="153"/>
      <c r="D328" s="153"/>
      <c r="E328" s="153"/>
      <c r="F328" s="155"/>
      <c r="G328" s="155"/>
      <c r="H328" s="156"/>
      <c r="I328" s="10"/>
      <c r="J328" s="10"/>
      <c r="K328" s="10"/>
      <c r="L328" s="10"/>
    </row>
    <row r="329" spans="1:12" s="11" customFormat="1" ht="20.100000000000001" customHeight="1" x14ac:dyDescent="0.25">
      <c r="A329" s="240"/>
      <c r="B329" s="241" t="s">
        <v>459</v>
      </c>
      <c r="C329" s="55" t="s">
        <v>314</v>
      </c>
      <c r="D329" s="184">
        <f>'BPU - Travaux'!D330</f>
        <v>0</v>
      </c>
      <c r="E329" s="184">
        <f>'BPU - Travaux'!E330</f>
        <v>0</v>
      </c>
      <c r="F329" s="15">
        <v>3</v>
      </c>
      <c r="G329" s="62">
        <f t="shared" ref="G329:H331" si="107">D329*$F329</f>
        <v>0</v>
      </c>
      <c r="H329" s="62">
        <f t="shared" si="107"/>
        <v>0</v>
      </c>
      <c r="I329" s="10"/>
      <c r="J329" s="10"/>
      <c r="K329" s="10"/>
      <c r="L329" s="10"/>
    </row>
    <row r="330" spans="1:12" s="11" customFormat="1" ht="20.100000000000001" customHeight="1" x14ac:dyDescent="0.25">
      <c r="A330" s="76"/>
      <c r="B330" s="22" t="s">
        <v>467</v>
      </c>
      <c r="C330" s="16" t="s">
        <v>314</v>
      </c>
      <c r="D330" s="66">
        <f>'BPU - Travaux'!D331</f>
        <v>0</v>
      </c>
      <c r="E330" s="66">
        <f>'BPU - Travaux'!E331</f>
        <v>0</v>
      </c>
      <c r="F330" s="15">
        <v>3</v>
      </c>
      <c r="G330" s="62">
        <f t="shared" si="107"/>
        <v>0</v>
      </c>
      <c r="H330" s="62">
        <f t="shared" si="107"/>
        <v>0</v>
      </c>
      <c r="I330" s="10"/>
      <c r="J330" s="10"/>
      <c r="K330" s="10"/>
      <c r="L330" s="10"/>
    </row>
    <row r="331" spans="1:12" s="11" customFormat="1" ht="20.100000000000001" customHeight="1" x14ac:dyDescent="0.25">
      <c r="A331" s="76"/>
      <c r="B331" s="22" t="s">
        <v>468</v>
      </c>
      <c r="C331" s="16" t="s">
        <v>314</v>
      </c>
      <c r="D331" s="66">
        <f>'BPU - Travaux'!D332</f>
        <v>0</v>
      </c>
      <c r="E331" s="66">
        <f>'BPU - Travaux'!E332</f>
        <v>0</v>
      </c>
      <c r="F331" s="15">
        <v>3</v>
      </c>
      <c r="G331" s="62">
        <f t="shared" si="107"/>
        <v>0</v>
      </c>
      <c r="H331" s="62">
        <f t="shared" si="107"/>
        <v>0</v>
      </c>
      <c r="I331" s="10"/>
      <c r="J331" s="10"/>
      <c r="K331" s="10"/>
      <c r="L331" s="10"/>
    </row>
    <row r="332" spans="1:12" s="11" customFormat="1" ht="20.100000000000001" customHeight="1" x14ac:dyDescent="0.25">
      <c r="A332" s="76"/>
      <c r="B332" s="22" t="s">
        <v>460</v>
      </c>
      <c r="C332" s="16" t="s">
        <v>314</v>
      </c>
      <c r="D332" s="66">
        <f>'BPU - Travaux'!D333</f>
        <v>0</v>
      </c>
      <c r="E332" s="66">
        <f>'BPU - Travaux'!E333</f>
        <v>0</v>
      </c>
      <c r="F332" s="15">
        <v>1</v>
      </c>
      <c r="G332" s="62">
        <f t="shared" ref="G332" si="108">D332*$F332</f>
        <v>0</v>
      </c>
      <c r="H332" s="62">
        <f t="shared" ref="H332" si="109">E332*$F332</f>
        <v>0</v>
      </c>
      <c r="I332" s="10"/>
      <c r="J332" s="10"/>
      <c r="K332" s="10"/>
      <c r="L332" s="10"/>
    </row>
    <row r="333" spans="1:12" s="11" customFormat="1" ht="20.100000000000001" customHeight="1" x14ac:dyDescent="0.25">
      <c r="A333" s="76"/>
      <c r="B333" s="22" t="s">
        <v>461</v>
      </c>
      <c r="C333" s="16" t="s">
        <v>314</v>
      </c>
      <c r="D333" s="66">
        <f>'BPU - Travaux'!D334</f>
        <v>0</v>
      </c>
      <c r="E333" s="66">
        <f>'BPU - Travaux'!E334</f>
        <v>0</v>
      </c>
      <c r="F333" s="15">
        <v>1</v>
      </c>
      <c r="G333" s="62">
        <f t="shared" ref="G333:H335" si="110">D333*$F333</f>
        <v>0</v>
      </c>
      <c r="H333" s="62">
        <f t="shared" si="110"/>
        <v>0</v>
      </c>
      <c r="I333" s="10"/>
      <c r="J333" s="10"/>
      <c r="K333" s="10"/>
      <c r="L333" s="10"/>
    </row>
    <row r="334" spans="1:12" s="11" customFormat="1" ht="20.100000000000001" customHeight="1" x14ac:dyDescent="0.25">
      <c r="A334" s="76"/>
      <c r="B334" s="22" t="s">
        <v>462</v>
      </c>
      <c r="C334" s="16" t="s">
        <v>314</v>
      </c>
      <c r="D334" s="66">
        <f>'BPU - Travaux'!D335</f>
        <v>0</v>
      </c>
      <c r="E334" s="66">
        <f>'BPU - Travaux'!E335</f>
        <v>0</v>
      </c>
      <c r="F334" s="15">
        <v>1</v>
      </c>
      <c r="G334" s="62">
        <f t="shared" si="110"/>
        <v>0</v>
      </c>
      <c r="H334" s="62">
        <f t="shared" si="110"/>
        <v>0</v>
      </c>
      <c r="I334" s="10"/>
      <c r="J334" s="10"/>
      <c r="K334" s="10"/>
      <c r="L334" s="10"/>
    </row>
    <row r="335" spans="1:12" s="11" customFormat="1" ht="20.100000000000001" customHeight="1" x14ac:dyDescent="0.25">
      <c r="A335" s="76"/>
      <c r="B335" s="22" t="s">
        <v>463</v>
      </c>
      <c r="C335" s="16" t="s">
        <v>314</v>
      </c>
      <c r="D335" s="66">
        <f>'BPU - Travaux'!D336</f>
        <v>0</v>
      </c>
      <c r="E335" s="66">
        <f>'BPU - Travaux'!E336</f>
        <v>0</v>
      </c>
      <c r="F335" s="15">
        <v>1</v>
      </c>
      <c r="G335" s="62">
        <f t="shared" si="110"/>
        <v>0</v>
      </c>
      <c r="H335" s="62">
        <f t="shared" si="110"/>
        <v>0</v>
      </c>
      <c r="I335" s="10"/>
      <c r="J335" s="10"/>
      <c r="K335" s="10"/>
      <c r="L335" s="10"/>
    </row>
    <row r="336" spans="1:12" s="11" customFormat="1" ht="20.100000000000001" customHeight="1" x14ac:dyDescent="0.25">
      <c r="A336" s="76"/>
      <c r="B336" s="22" t="s">
        <v>464</v>
      </c>
      <c r="C336" s="16" t="s">
        <v>314</v>
      </c>
      <c r="D336" s="182">
        <f>'BPU - Travaux'!D337</f>
        <v>0</v>
      </c>
      <c r="E336" s="182">
        <f>'BPU - Travaux'!E337</f>
        <v>0</v>
      </c>
      <c r="F336" s="15">
        <v>1</v>
      </c>
      <c r="G336" s="183">
        <f t="shared" ref="G336" si="111">D336*$F336</f>
        <v>0</v>
      </c>
      <c r="H336" s="183">
        <f t="shared" ref="H336" si="112">E336*$F336</f>
        <v>0</v>
      </c>
      <c r="I336" s="10"/>
      <c r="J336" s="10"/>
      <c r="K336" s="10"/>
      <c r="L336" s="10"/>
    </row>
    <row r="337" spans="1:12" s="11" customFormat="1" ht="20.100000000000001" customHeight="1" x14ac:dyDescent="0.25">
      <c r="A337" s="232"/>
      <c r="B337" s="157" t="s">
        <v>644</v>
      </c>
      <c r="C337" s="157"/>
      <c r="D337" s="157"/>
      <c r="E337" s="157"/>
      <c r="F337" s="192"/>
      <c r="G337" s="193"/>
      <c r="H337" s="194"/>
      <c r="I337" s="10"/>
      <c r="J337" s="10"/>
      <c r="K337" s="10"/>
      <c r="L337" s="10"/>
    </row>
    <row r="338" spans="1:12" s="11" customFormat="1" ht="20.100000000000001" customHeight="1" x14ac:dyDescent="0.25">
      <c r="A338" s="240"/>
      <c r="B338" s="241" t="s">
        <v>428</v>
      </c>
      <c r="C338" s="55" t="s">
        <v>314</v>
      </c>
      <c r="D338" s="184">
        <f>'BPU - Travaux'!D339</f>
        <v>0</v>
      </c>
      <c r="E338" s="184">
        <f>'BPU - Travaux'!E339</f>
        <v>0</v>
      </c>
      <c r="F338" s="55">
        <v>3</v>
      </c>
      <c r="G338" s="62">
        <f t="shared" ref="G338:H343" si="113">D338*$F338</f>
        <v>0</v>
      </c>
      <c r="H338" s="62">
        <f>E338*$F338</f>
        <v>0</v>
      </c>
      <c r="I338" s="10"/>
      <c r="J338" s="10"/>
      <c r="K338" s="10"/>
      <c r="L338" s="10"/>
    </row>
    <row r="339" spans="1:12" s="11" customFormat="1" ht="20.100000000000001" customHeight="1" x14ac:dyDescent="0.25">
      <c r="A339" s="76"/>
      <c r="B339" s="22" t="s">
        <v>435</v>
      </c>
      <c r="C339" s="16" t="s">
        <v>314</v>
      </c>
      <c r="D339" s="66">
        <f>'BPU - Travaux'!D340</f>
        <v>0</v>
      </c>
      <c r="E339" s="66">
        <f>'BPU - Travaux'!E340</f>
        <v>0</v>
      </c>
      <c r="F339" s="16">
        <v>3</v>
      </c>
      <c r="G339" s="62">
        <f t="shared" si="113"/>
        <v>0</v>
      </c>
      <c r="H339" s="62">
        <f t="shared" si="113"/>
        <v>0</v>
      </c>
      <c r="I339" s="10"/>
      <c r="J339" s="10"/>
      <c r="K339" s="10"/>
      <c r="L339" s="10"/>
    </row>
    <row r="340" spans="1:12" s="11" customFormat="1" ht="20.100000000000001" customHeight="1" x14ac:dyDescent="0.25">
      <c r="A340" s="76"/>
      <c r="B340" s="22" t="s">
        <v>436</v>
      </c>
      <c r="C340" s="16" t="s">
        <v>314</v>
      </c>
      <c r="D340" s="66">
        <f>'BPU - Travaux'!D341</f>
        <v>0</v>
      </c>
      <c r="E340" s="66">
        <f>'BPU - Travaux'!E341</f>
        <v>0</v>
      </c>
      <c r="F340" s="16">
        <v>3</v>
      </c>
      <c r="G340" s="62">
        <f t="shared" ref="G340" si="114">D340*$F340</f>
        <v>0</v>
      </c>
      <c r="H340" s="62">
        <f t="shared" ref="H340" si="115">E340*$F340</f>
        <v>0</v>
      </c>
      <c r="I340" s="10"/>
      <c r="J340" s="10"/>
      <c r="K340" s="10"/>
      <c r="L340" s="10"/>
    </row>
    <row r="341" spans="1:12" s="11" customFormat="1" ht="20.100000000000001" customHeight="1" x14ac:dyDescent="0.25">
      <c r="A341" s="76"/>
      <c r="B341" s="22" t="s">
        <v>429</v>
      </c>
      <c r="C341" s="16" t="s">
        <v>314</v>
      </c>
      <c r="D341" s="66">
        <f>'BPU - Travaux'!D342</f>
        <v>0</v>
      </c>
      <c r="E341" s="66">
        <f>'BPU - Travaux'!E342</f>
        <v>0</v>
      </c>
      <c r="F341" s="16">
        <v>1</v>
      </c>
      <c r="G341" s="62">
        <f t="shared" si="113"/>
        <v>0</v>
      </c>
      <c r="H341" s="62">
        <f t="shared" si="113"/>
        <v>0</v>
      </c>
      <c r="I341" s="10"/>
      <c r="J341" s="10"/>
      <c r="K341" s="10"/>
      <c r="L341" s="10"/>
    </row>
    <row r="342" spans="1:12" s="11" customFormat="1" ht="20.100000000000001" customHeight="1" x14ac:dyDescent="0.25">
      <c r="A342" s="76"/>
      <c r="B342" s="22" t="s">
        <v>430</v>
      </c>
      <c r="C342" s="16" t="s">
        <v>314</v>
      </c>
      <c r="D342" s="66">
        <f>'BPU - Travaux'!D343</f>
        <v>0</v>
      </c>
      <c r="E342" s="66">
        <f>'BPU - Travaux'!E343</f>
        <v>0</v>
      </c>
      <c r="F342" s="16">
        <v>1</v>
      </c>
      <c r="G342" s="62">
        <f t="shared" si="113"/>
        <v>0</v>
      </c>
      <c r="H342" s="62">
        <f t="shared" si="113"/>
        <v>0</v>
      </c>
      <c r="I342" s="10"/>
      <c r="J342" s="10"/>
      <c r="K342" s="10"/>
      <c r="L342" s="10"/>
    </row>
    <row r="343" spans="1:12" s="11" customFormat="1" ht="20.100000000000001" customHeight="1" x14ac:dyDescent="0.25">
      <c r="A343" s="76"/>
      <c r="B343" s="22" t="s">
        <v>431</v>
      </c>
      <c r="C343" s="16" t="s">
        <v>314</v>
      </c>
      <c r="D343" s="66">
        <f>'BPU - Travaux'!D344</f>
        <v>0</v>
      </c>
      <c r="E343" s="66">
        <f>'BPU - Travaux'!E344</f>
        <v>0</v>
      </c>
      <c r="F343" s="16">
        <v>1</v>
      </c>
      <c r="G343" s="62">
        <f t="shared" si="113"/>
        <v>0</v>
      </c>
      <c r="H343" s="62">
        <f t="shared" si="113"/>
        <v>0</v>
      </c>
      <c r="I343" s="10"/>
      <c r="J343" s="10"/>
      <c r="K343" s="10"/>
      <c r="L343" s="10"/>
    </row>
    <row r="344" spans="1:12" s="11" customFormat="1" ht="20.100000000000001" customHeight="1" x14ac:dyDescent="0.25">
      <c r="A344" s="76"/>
      <c r="B344" s="22" t="s">
        <v>432</v>
      </c>
      <c r="C344" s="16" t="s">
        <v>314</v>
      </c>
      <c r="D344" s="66">
        <f>'BPU - Travaux'!D345</f>
        <v>0</v>
      </c>
      <c r="E344" s="66">
        <f>'BPU - Travaux'!E345</f>
        <v>0</v>
      </c>
      <c r="F344" s="16">
        <v>1</v>
      </c>
      <c r="G344" s="62">
        <f t="shared" ref="G344:G358" si="116">D344*$F344</f>
        <v>0</v>
      </c>
      <c r="H344" s="62">
        <f t="shared" ref="H344:H358" si="117">E344*$F344</f>
        <v>0</v>
      </c>
      <c r="I344" s="10"/>
      <c r="J344" s="10"/>
      <c r="K344" s="10"/>
      <c r="L344" s="10"/>
    </row>
    <row r="345" spans="1:12" s="11" customFormat="1" ht="20.100000000000001" customHeight="1" x14ac:dyDescent="0.25">
      <c r="A345" s="76"/>
      <c r="B345" s="22" t="s">
        <v>433</v>
      </c>
      <c r="C345" s="16" t="s">
        <v>314</v>
      </c>
      <c r="D345" s="182">
        <f>'BPU - Travaux'!D346</f>
        <v>0</v>
      </c>
      <c r="E345" s="182">
        <f>'BPU - Travaux'!E346</f>
        <v>0</v>
      </c>
      <c r="F345" s="16">
        <v>1</v>
      </c>
      <c r="G345" s="183">
        <f t="shared" si="116"/>
        <v>0</v>
      </c>
      <c r="H345" s="183">
        <f t="shared" si="117"/>
        <v>0</v>
      </c>
      <c r="I345" s="10"/>
      <c r="J345" s="10"/>
      <c r="K345" s="10"/>
      <c r="L345" s="10"/>
    </row>
    <row r="346" spans="1:12" s="11" customFormat="1" ht="20.100000000000001" customHeight="1" x14ac:dyDescent="0.25">
      <c r="A346" s="112" t="s">
        <v>585</v>
      </c>
      <c r="B346" s="123" t="s">
        <v>683</v>
      </c>
      <c r="C346" s="73"/>
      <c r="D346" s="73">
        <v>0</v>
      </c>
      <c r="E346" s="73">
        <v>0</v>
      </c>
      <c r="F346" s="237"/>
      <c r="G346" s="237"/>
      <c r="H346" s="238"/>
      <c r="I346" s="10"/>
    </row>
    <row r="347" spans="1:12" s="11" customFormat="1" ht="20.100000000000001" customHeight="1" x14ac:dyDescent="0.25">
      <c r="A347" s="177"/>
      <c r="B347" s="265" t="s">
        <v>423</v>
      </c>
      <c r="C347" s="246" t="s">
        <v>314</v>
      </c>
      <c r="D347" s="184">
        <f>'BPU - Travaux'!D348</f>
        <v>0</v>
      </c>
      <c r="E347" s="184">
        <f>'BPU - Travaux'!E348</f>
        <v>0</v>
      </c>
      <c r="F347" s="191">
        <v>5</v>
      </c>
      <c r="G347" s="62">
        <f t="shared" si="116"/>
        <v>0</v>
      </c>
      <c r="H347" s="62">
        <f t="shared" si="117"/>
        <v>0</v>
      </c>
      <c r="I347" s="10"/>
      <c r="J347" s="10"/>
      <c r="K347" s="10"/>
      <c r="L347" s="10"/>
    </row>
    <row r="348" spans="1:12" s="11" customFormat="1" ht="20.100000000000001" customHeight="1" x14ac:dyDescent="0.25">
      <c r="A348" s="177"/>
      <c r="B348" s="121" t="s">
        <v>424</v>
      </c>
      <c r="C348" s="178" t="s">
        <v>314</v>
      </c>
      <c r="D348" s="184">
        <f>'BPU - Travaux'!D349</f>
        <v>0</v>
      </c>
      <c r="E348" s="184">
        <f>'BPU - Travaux'!E349</f>
        <v>0</v>
      </c>
      <c r="F348" s="191">
        <v>5</v>
      </c>
      <c r="G348" s="62">
        <f t="shared" ref="G348:G356" si="118">D348*$F348</f>
        <v>0</v>
      </c>
      <c r="H348" s="62">
        <f t="shared" ref="H348:H356" si="119">E348*$F348</f>
        <v>0</v>
      </c>
      <c r="I348" s="10"/>
      <c r="J348" s="10"/>
      <c r="K348" s="10"/>
      <c r="L348" s="10"/>
    </row>
    <row r="349" spans="1:12" s="11" customFormat="1" ht="20.100000000000001" customHeight="1" x14ac:dyDescent="0.25">
      <c r="A349" s="176"/>
      <c r="B349" s="239" t="s">
        <v>195</v>
      </c>
      <c r="C349" s="16" t="s">
        <v>314</v>
      </c>
      <c r="D349" s="184">
        <f>'BPU - Travaux'!D350</f>
        <v>0</v>
      </c>
      <c r="E349" s="184">
        <f>'BPU - Travaux'!E350</f>
        <v>0</v>
      </c>
      <c r="F349" s="191">
        <v>5</v>
      </c>
      <c r="G349" s="62">
        <f t="shared" si="118"/>
        <v>0</v>
      </c>
      <c r="H349" s="62">
        <f t="shared" si="119"/>
        <v>0</v>
      </c>
      <c r="I349" s="10"/>
      <c r="J349" s="10"/>
      <c r="K349" s="10"/>
      <c r="L349" s="10"/>
    </row>
    <row r="350" spans="1:12" s="11" customFormat="1" ht="20.100000000000001" customHeight="1" x14ac:dyDescent="0.25">
      <c r="A350" s="250"/>
      <c r="B350" s="263" t="s">
        <v>682</v>
      </c>
      <c r="C350" s="178" t="s">
        <v>314</v>
      </c>
      <c r="D350" s="184">
        <f>'BPU - Travaux'!D351</f>
        <v>0</v>
      </c>
      <c r="E350" s="184">
        <f>'BPU - Travaux'!E351</f>
        <v>0</v>
      </c>
      <c r="F350" s="191">
        <v>5</v>
      </c>
      <c r="G350" s="62">
        <f t="shared" si="118"/>
        <v>0</v>
      </c>
      <c r="H350" s="62">
        <f t="shared" si="119"/>
        <v>0</v>
      </c>
      <c r="I350" s="10"/>
    </row>
    <row r="351" spans="1:12" s="11" customFormat="1" ht="20.100000000000001" customHeight="1" x14ac:dyDescent="0.25">
      <c r="A351" s="176"/>
      <c r="B351" s="239" t="s">
        <v>235</v>
      </c>
      <c r="C351" s="178" t="s">
        <v>314</v>
      </c>
      <c r="D351" s="184">
        <f>'BPU - Travaux'!D352</f>
        <v>0</v>
      </c>
      <c r="E351" s="184">
        <f>'BPU - Travaux'!E352</f>
        <v>0</v>
      </c>
      <c r="F351" s="191">
        <v>5</v>
      </c>
      <c r="G351" s="62">
        <f t="shared" si="118"/>
        <v>0</v>
      </c>
      <c r="H351" s="62">
        <f t="shared" si="119"/>
        <v>0</v>
      </c>
      <c r="I351" s="10"/>
    </row>
    <row r="352" spans="1:12" s="11" customFormat="1" ht="20.100000000000001" customHeight="1" x14ac:dyDescent="0.25">
      <c r="A352" s="175"/>
      <c r="B352" s="119" t="s">
        <v>236</v>
      </c>
      <c r="C352" s="178" t="s">
        <v>314</v>
      </c>
      <c r="D352" s="184">
        <f>'BPU - Travaux'!D353</f>
        <v>0</v>
      </c>
      <c r="E352" s="184">
        <f>'BPU - Travaux'!E353</f>
        <v>0</v>
      </c>
      <c r="F352" s="191">
        <v>5</v>
      </c>
      <c r="G352" s="62">
        <f t="shared" si="118"/>
        <v>0</v>
      </c>
      <c r="H352" s="62">
        <f t="shared" si="119"/>
        <v>0</v>
      </c>
      <c r="I352" s="10"/>
    </row>
    <row r="353" spans="1:12" s="11" customFormat="1" ht="20.100000000000001" customHeight="1" x14ac:dyDescent="0.25">
      <c r="A353" s="176"/>
      <c r="B353" s="239" t="s">
        <v>420</v>
      </c>
      <c r="C353" s="178" t="s">
        <v>314</v>
      </c>
      <c r="D353" s="184">
        <f>'BPU - Travaux'!D354</f>
        <v>0</v>
      </c>
      <c r="E353" s="184">
        <f>'BPU - Travaux'!E354</f>
        <v>0</v>
      </c>
      <c r="F353" s="191">
        <v>5</v>
      </c>
      <c r="G353" s="62">
        <f t="shared" si="118"/>
        <v>0</v>
      </c>
      <c r="H353" s="62">
        <f t="shared" si="119"/>
        <v>0</v>
      </c>
      <c r="I353" s="10"/>
    </row>
    <row r="354" spans="1:12" s="11" customFormat="1" ht="20.100000000000001" customHeight="1" x14ac:dyDescent="0.25">
      <c r="A354" s="176"/>
      <c r="B354" s="239" t="s">
        <v>421</v>
      </c>
      <c r="C354" s="178" t="s">
        <v>314</v>
      </c>
      <c r="D354" s="184">
        <f>'BPU - Travaux'!D355</f>
        <v>0</v>
      </c>
      <c r="E354" s="184">
        <f>'BPU - Travaux'!E355</f>
        <v>0</v>
      </c>
      <c r="F354" s="191">
        <v>5</v>
      </c>
      <c r="G354" s="62">
        <f t="shared" si="118"/>
        <v>0</v>
      </c>
      <c r="H354" s="62">
        <f t="shared" si="119"/>
        <v>0</v>
      </c>
      <c r="I354" s="10"/>
    </row>
    <row r="355" spans="1:12" s="11" customFormat="1" ht="20.100000000000001" customHeight="1" x14ac:dyDescent="0.25">
      <c r="A355" s="175"/>
      <c r="B355" s="119" t="s">
        <v>140</v>
      </c>
      <c r="C355" s="178" t="s">
        <v>314</v>
      </c>
      <c r="D355" s="184">
        <f>'BPU - Travaux'!D356</f>
        <v>0</v>
      </c>
      <c r="E355" s="184">
        <f>'BPU - Travaux'!E356</f>
        <v>0</v>
      </c>
      <c r="F355" s="191">
        <v>5</v>
      </c>
      <c r="G355" s="62">
        <f t="shared" si="118"/>
        <v>0</v>
      </c>
      <c r="H355" s="62">
        <f t="shared" si="119"/>
        <v>0</v>
      </c>
      <c r="I355" s="10"/>
    </row>
    <row r="356" spans="1:12" s="11" customFormat="1" ht="20.100000000000001" customHeight="1" x14ac:dyDescent="0.25">
      <c r="A356" s="175"/>
      <c r="B356" s="119" t="s">
        <v>141</v>
      </c>
      <c r="C356" s="178" t="s">
        <v>314</v>
      </c>
      <c r="D356" s="184">
        <f>'BPU - Travaux'!D357</f>
        <v>0</v>
      </c>
      <c r="E356" s="184">
        <f>'BPU - Travaux'!E357</f>
        <v>0</v>
      </c>
      <c r="F356" s="191">
        <v>5</v>
      </c>
      <c r="G356" s="62">
        <f t="shared" si="118"/>
        <v>0</v>
      </c>
      <c r="H356" s="62">
        <f t="shared" si="119"/>
        <v>0</v>
      </c>
      <c r="I356" s="10"/>
    </row>
    <row r="357" spans="1:12" s="11" customFormat="1" ht="20.100000000000001" customHeight="1" x14ac:dyDescent="0.25">
      <c r="A357" s="232"/>
      <c r="B357" s="157" t="s">
        <v>643</v>
      </c>
      <c r="C357" s="157"/>
      <c r="D357" s="201"/>
      <c r="E357" s="201"/>
      <c r="F357" s="192"/>
      <c r="G357" s="193"/>
      <c r="H357" s="194"/>
      <c r="I357" s="10"/>
      <c r="J357" s="10"/>
      <c r="K357" s="10"/>
      <c r="L357" s="10"/>
    </row>
    <row r="358" spans="1:12" s="11" customFormat="1" ht="20.100000000000001" customHeight="1" x14ac:dyDescent="0.25">
      <c r="A358" s="240"/>
      <c r="B358" s="241" t="s">
        <v>428</v>
      </c>
      <c r="C358" s="55" t="s">
        <v>314</v>
      </c>
      <c r="D358" s="184">
        <f>'BPU - Travaux'!D359</f>
        <v>0</v>
      </c>
      <c r="E358" s="184">
        <f>'BPU - Travaux'!E359</f>
        <v>0</v>
      </c>
      <c r="F358" s="191">
        <v>3</v>
      </c>
      <c r="G358" s="62">
        <f t="shared" si="116"/>
        <v>0</v>
      </c>
      <c r="H358" s="62">
        <f t="shared" si="117"/>
        <v>0</v>
      </c>
      <c r="I358" s="10"/>
      <c r="J358" s="10"/>
      <c r="K358" s="10"/>
      <c r="L358" s="10"/>
    </row>
    <row r="359" spans="1:12" s="11" customFormat="1" ht="20.100000000000001" customHeight="1" x14ac:dyDescent="0.25">
      <c r="A359" s="76"/>
      <c r="B359" s="22" t="s">
        <v>435</v>
      </c>
      <c r="C359" s="16" t="s">
        <v>314</v>
      </c>
      <c r="D359" s="66">
        <f>'BPU - Travaux'!D360</f>
        <v>0</v>
      </c>
      <c r="E359" s="66">
        <f>'BPU - Travaux'!E360</f>
        <v>0</v>
      </c>
      <c r="F359" s="191">
        <v>3</v>
      </c>
      <c r="G359" s="62">
        <f t="shared" ref="G359:G420" si="120">D359*$F359</f>
        <v>0</v>
      </c>
      <c r="H359" s="62">
        <f t="shared" ref="H359:H420" si="121">E359*$F359</f>
        <v>0</v>
      </c>
      <c r="I359" s="10"/>
      <c r="J359" s="10"/>
      <c r="K359" s="10"/>
      <c r="L359" s="10"/>
    </row>
    <row r="360" spans="1:12" s="11" customFormat="1" ht="20.100000000000001" customHeight="1" x14ac:dyDescent="0.25">
      <c r="A360" s="76"/>
      <c r="B360" s="22" t="s">
        <v>436</v>
      </c>
      <c r="C360" s="16" t="s">
        <v>314</v>
      </c>
      <c r="D360" s="66">
        <f>'BPU - Travaux'!D361</f>
        <v>0</v>
      </c>
      <c r="E360" s="66">
        <f>'BPU - Travaux'!E361</f>
        <v>0</v>
      </c>
      <c r="F360" s="191">
        <v>3</v>
      </c>
      <c r="G360" s="62">
        <f t="shared" si="120"/>
        <v>0</v>
      </c>
      <c r="H360" s="62">
        <f t="shared" si="121"/>
        <v>0</v>
      </c>
      <c r="I360" s="10"/>
      <c r="J360" s="10"/>
      <c r="K360" s="10"/>
      <c r="L360" s="10"/>
    </row>
    <row r="361" spans="1:12" s="11" customFormat="1" ht="20.100000000000001" customHeight="1" x14ac:dyDescent="0.25">
      <c r="A361" s="76"/>
      <c r="B361" s="22" t="s">
        <v>460</v>
      </c>
      <c r="C361" s="16" t="s">
        <v>314</v>
      </c>
      <c r="D361" s="66">
        <f>'BPU - Travaux'!D362</f>
        <v>0</v>
      </c>
      <c r="E361" s="66">
        <f>'BPU - Travaux'!E362</f>
        <v>0</v>
      </c>
      <c r="F361" s="15">
        <v>1</v>
      </c>
      <c r="G361" s="62">
        <f t="shared" si="120"/>
        <v>0</v>
      </c>
      <c r="H361" s="62">
        <f t="shared" si="121"/>
        <v>0</v>
      </c>
      <c r="I361" s="10"/>
      <c r="J361" s="10"/>
      <c r="K361" s="10"/>
      <c r="L361" s="10"/>
    </row>
    <row r="362" spans="1:12" s="11" customFormat="1" ht="20.100000000000001" customHeight="1" x14ac:dyDescent="0.25">
      <c r="A362" s="76"/>
      <c r="B362" s="22" t="s">
        <v>461</v>
      </c>
      <c r="C362" s="16" t="s">
        <v>314</v>
      </c>
      <c r="D362" s="66">
        <f>'BPU - Travaux'!D363</f>
        <v>0</v>
      </c>
      <c r="E362" s="66">
        <f>'BPU - Travaux'!E363</f>
        <v>0</v>
      </c>
      <c r="F362" s="15">
        <v>1</v>
      </c>
      <c r="G362" s="62">
        <f t="shared" si="120"/>
        <v>0</v>
      </c>
      <c r="H362" s="62">
        <f t="shared" si="121"/>
        <v>0</v>
      </c>
      <c r="I362" s="10"/>
      <c r="J362" s="10"/>
      <c r="K362" s="10"/>
      <c r="L362" s="10"/>
    </row>
    <row r="363" spans="1:12" s="11" customFormat="1" ht="20.100000000000001" customHeight="1" x14ac:dyDescent="0.25">
      <c r="A363" s="76"/>
      <c r="B363" s="22" t="s">
        <v>462</v>
      </c>
      <c r="C363" s="16" t="s">
        <v>314</v>
      </c>
      <c r="D363" s="66">
        <f>'BPU - Travaux'!D364</f>
        <v>0</v>
      </c>
      <c r="E363" s="66">
        <f>'BPU - Travaux'!E364</f>
        <v>0</v>
      </c>
      <c r="F363" s="15">
        <v>1</v>
      </c>
      <c r="G363" s="62">
        <f t="shared" si="120"/>
        <v>0</v>
      </c>
      <c r="H363" s="62">
        <f t="shared" si="121"/>
        <v>0</v>
      </c>
      <c r="I363" s="10"/>
      <c r="J363" s="10"/>
      <c r="K363" s="10"/>
      <c r="L363" s="10"/>
    </row>
    <row r="364" spans="1:12" s="11" customFormat="1" ht="20.100000000000001" customHeight="1" x14ac:dyDescent="0.25">
      <c r="A364" s="76"/>
      <c r="B364" s="22" t="s">
        <v>463</v>
      </c>
      <c r="C364" s="16" t="s">
        <v>314</v>
      </c>
      <c r="D364" s="66">
        <f>'BPU - Travaux'!D365</f>
        <v>0</v>
      </c>
      <c r="E364" s="66">
        <f>'BPU - Travaux'!E365</f>
        <v>0</v>
      </c>
      <c r="F364" s="15">
        <v>1</v>
      </c>
      <c r="G364" s="62">
        <f t="shared" si="120"/>
        <v>0</v>
      </c>
      <c r="H364" s="62">
        <f t="shared" si="121"/>
        <v>0</v>
      </c>
      <c r="I364" s="10"/>
      <c r="J364" s="10"/>
      <c r="K364" s="10"/>
      <c r="L364" s="10"/>
    </row>
    <row r="365" spans="1:12" s="11" customFormat="1" ht="20.100000000000001" customHeight="1" x14ac:dyDescent="0.25">
      <c r="A365" s="76"/>
      <c r="B365" s="22" t="s">
        <v>464</v>
      </c>
      <c r="C365" s="16" t="s">
        <v>314</v>
      </c>
      <c r="D365" s="182">
        <f>'BPU - Travaux'!D366</f>
        <v>0</v>
      </c>
      <c r="E365" s="182">
        <f>'BPU - Travaux'!E366</f>
        <v>0</v>
      </c>
      <c r="F365" s="15">
        <v>1</v>
      </c>
      <c r="G365" s="183">
        <f t="shared" si="120"/>
        <v>0</v>
      </c>
      <c r="H365" s="183">
        <f t="shared" si="121"/>
        <v>0</v>
      </c>
      <c r="I365" s="10"/>
      <c r="J365" s="10"/>
      <c r="K365" s="10"/>
      <c r="L365" s="10"/>
    </row>
    <row r="366" spans="1:12" s="11" customFormat="1" ht="20.100000000000001" customHeight="1" x14ac:dyDescent="0.25">
      <c r="A366" s="232"/>
      <c r="B366" s="157" t="s">
        <v>645</v>
      </c>
      <c r="C366" s="157"/>
      <c r="D366" s="201"/>
      <c r="E366" s="201"/>
      <c r="F366" s="192"/>
      <c r="G366" s="193"/>
      <c r="H366" s="194"/>
      <c r="I366" s="10"/>
      <c r="J366" s="10"/>
      <c r="K366" s="10"/>
      <c r="L366" s="10"/>
    </row>
    <row r="367" spans="1:12" s="11" customFormat="1" ht="20.100000000000001" customHeight="1" x14ac:dyDescent="0.25">
      <c r="A367" s="240"/>
      <c r="B367" s="241" t="s">
        <v>428</v>
      </c>
      <c r="C367" s="55" t="s">
        <v>314</v>
      </c>
      <c r="D367" s="184">
        <f>'BPU - Travaux'!D368</f>
        <v>0</v>
      </c>
      <c r="E367" s="184">
        <f>'BPU - Travaux'!E368</f>
        <v>0</v>
      </c>
      <c r="F367" s="191">
        <v>3</v>
      </c>
      <c r="G367" s="62">
        <f t="shared" si="120"/>
        <v>0</v>
      </c>
      <c r="H367" s="62">
        <f t="shared" si="121"/>
        <v>0</v>
      </c>
      <c r="I367" s="10"/>
      <c r="J367" s="10"/>
      <c r="K367" s="10"/>
      <c r="L367" s="10"/>
    </row>
    <row r="368" spans="1:12" s="11" customFormat="1" ht="20.100000000000001" customHeight="1" x14ac:dyDescent="0.25">
      <c r="A368" s="76"/>
      <c r="B368" s="22" t="s">
        <v>435</v>
      </c>
      <c r="C368" s="16" t="s">
        <v>314</v>
      </c>
      <c r="D368" s="66">
        <f>'BPU - Travaux'!D369</f>
        <v>0</v>
      </c>
      <c r="E368" s="66">
        <f>'BPU - Travaux'!E369</f>
        <v>0</v>
      </c>
      <c r="F368" s="191">
        <v>3</v>
      </c>
      <c r="G368" s="62">
        <f t="shared" si="120"/>
        <v>0</v>
      </c>
      <c r="H368" s="62">
        <f t="shared" si="121"/>
        <v>0</v>
      </c>
      <c r="I368" s="10"/>
      <c r="J368" s="10"/>
      <c r="K368" s="10"/>
      <c r="L368" s="10"/>
    </row>
    <row r="369" spans="1:12" s="11" customFormat="1" ht="20.100000000000001" customHeight="1" x14ac:dyDescent="0.25">
      <c r="A369" s="76"/>
      <c r="B369" s="22" t="s">
        <v>436</v>
      </c>
      <c r="C369" s="16" t="s">
        <v>314</v>
      </c>
      <c r="D369" s="66">
        <f>'BPU - Travaux'!D370</f>
        <v>0</v>
      </c>
      <c r="E369" s="66">
        <f>'BPU - Travaux'!E370</f>
        <v>0</v>
      </c>
      <c r="F369" s="191">
        <v>3</v>
      </c>
      <c r="G369" s="62">
        <f t="shared" si="120"/>
        <v>0</v>
      </c>
      <c r="H369" s="62">
        <f t="shared" si="121"/>
        <v>0</v>
      </c>
      <c r="I369" s="10"/>
      <c r="J369" s="10"/>
      <c r="K369" s="10"/>
      <c r="L369" s="10"/>
    </row>
    <row r="370" spans="1:12" s="11" customFormat="1" ht="20.100000000000001" customHeight="1" x14ac:dyDescent="0.25">
      <c r="A370" s="76"/>
      <c r="B370" s="22" t="s">
        <v>429</v>
      </c>
      <c r="C370" s="16" t="s">
        <v>314</v>
      </c>
      <c r="D370" s="66">
        <f>'BPU - Travaux'!D371</f>
        <v>0</v>
      </c>
      <c r="E370" s="66">
        <f>'BPU - Travaux'!E371</f>
        <v>0</v>
      </c>
      <c r="F370" s="15">
        <v>1</v>
      </c>
      <c r="G370" s="62">
        <f t="shared" si="120"/>
        <v>0</v>
      </c>
      <c r="H370" s="62">
        <f t="shared" si="121"/>
        <v>0</v>
      </c>
      <c r="I370" s="10"/>
      <c r="J370" s="10"/>
      <c r="K370" s="10"/>
      <c r="L370" s="10"/>
    </row>
    <row r="371" spans="1:12" s="11" customFormat="1" ht="20.100000000000001" customHeight="1" x14ac:dyDescent="0.25">
      <c r="A371" s="76"/>
      <c r="B371" s="22" t="s">
        <v>430</v>
      </c>
      <c r="C371" s="16" t="s">
        <v>314</v>
      </c>
      <c r="D371" s="66">
        <f>'BPU - Travaux'!D372</f>
        <v>0</v>
      </c>
      <c r="E371" s="66">
        <f>'BPU - Travaux'!E372</f>
        <v>0</v>
      </c>
      <c r="F371" s="15">
        <v>1</v>
      </c>
      <c r="G371" s="62">
        <f t="shared" si="120"/>
        <v>0</v>
      </c>
      <c r="H371" s="62">
        <f t="shared" si="121"/>
        <v>0</v>
      </c>
      <c r="I371" s="10"/>
      <c r="J371" s="10"/>
      <c r="K371" s="10"/>
      <c r="L371" s="10"/>
    </row>
    <row r="372" spans="1:12" s="11" customFormat="1" ht="20.100000000000001" customHeight="1" x14ac:dyDescent="0.25">
      <c r="A372" s="76"/>
      <c r="B372" s="22" t="s">
        <v>431</v>
      </c>
      <c r="C372" s="16" t="s">
        <v>314</v>
      </c>
      <c r="D372" s="66">
        <f>'BPU - Travaux'!D373</f>
        <v>0</v>
      </c>
      <c r="E372" s="66">
        <f>'BPU - Travaux'!E373</f>
        <v>0</v>
      </c>
      <c r="F372" s="15">
        <v>1</v>
      </c>
      <c r="G372" s="62">
        <f t="shared" si="120"/>
        <v>0</v>
      </c>
      <c r="H372" s="62">
        <f t="shared" si="121"/>
        <v>0</v>
      </c>
      <c r="I372" s="10"/>
      <c r="J372" s="10"/>
      <c r="K372" s="10"/>
      <c r="L372" s="10"/>
    </row>
    <row r="373" spans="1:12" s="11" customFormat="1" ht="20.100000000000001" customHeight="1" x14ac:dyDescent="0.25">
      <c r="A373" s="76"/>
      <c r="B373" s="22" t="s">
        <v>432</v>
      </c>
      <c r="C373" s="16" t="s">
        <v>314</v>
      </c>
      <c r="D373" s="66">
        <f>'BPU - Travaux'!D374</f>
        <v>0</v>
      </c>
      <c r="E373" s="66">
        <f>'BPU - Travaux'!E374</f>
        <v>0</v>
      </c>
      <c r="F373" s="15">
        <v>1</v>
      </c>
      <c r="G373" s="62">
        <f t="shared" si="120"/>
        <v>0</v>
      </c>
      <c r="H373" s="62">
        <f t="shared" si="121"/>
        <v>0</v>
      </c>
      <c r="I373" s="10"/>
      <c r="J373" s="10"/>
      <c r="K373" s="10"/>
      <c r="L373" s="10"/>
    </row>
    <row r="374" spans="1:12" s="11" customFormat="1" ht="20.100000000000001" customHeight="1" x14ac:dyDescent="0.25">
      <c r="A374" s="76"/>
      <c r="B374" s="22" t="s">
        <v>433</v>
      </c>
      <c r="C374" s="16" t="s">
        <v>314</v>
      </c>
      <c r="D374" s="66">
        <f>'BPU - Travaux'!D375</f>
        <v>0</v>
      </c>
      <c r="E374" s="66">
        <f>'BPU - Travaux'!E375</f>
        <v>0</v>
      </c>
      <c r="F374" s="15">
        <v>1</v>
      </c>
      <c r="G374" s="62">
        <f t="shared" si="120"/>
        <v>0</v>
      </c>
      <c r="H374" s="62">
        <f t="shared" si="121"/>
        <v>0</v>
      </c>
      <c r="I374" s="10"/>
      <c r="J374" s="10"/>
      <c r="K374" s="10"/>
      <c r="L374" s="10"/>
    </row>
    <row r="375" spans="1:12" s="11" customFormat="1" ht="20.100000000000001" customHeight="1" x14ac:dyDescent="0.25">
      <c r="A375" s="113" t="s">
        <v>587</v>
      </c>
      <c r="B375" s="123" t="s">
        <v>197</v>
      </c>
      <c r="C375" s="73"/>
      <c r="D375" s="73"/>
      <c r="E375" s="73"/>
      <c r="F375" s="187"/>
      <c r="G375" s="188"/>
      <c r="H375" s="189"/>
      <c r="I375" s="10"/>
      <c r="J375" s="10"/>
      <c r="K375" s="10"/>
      <c r="L375" s="10"/>
    </row>
    <row r="376" spans="1:12" s="11" customFormat="1" ht="20.100000000000001" customHeight="1" x14ac:dyDescent="0.25">
      <c r="A376" s="176"/>
      <c r="B376" s="239" t="s">
        <v>199</v>
      </c>
      <c r="C376" s="16" t="s">
        <v>314</v>
      </c>
      <c r="D376" s="66">
        <f>'BPU - Travaux'!D377</f>
        <v>0</v>
      </c>
      <c r="E376" s="66">
        <f>'BPU - Travaux'!E377</f>
        <v>0</v>
      </c>
      <c r="F376" s="15">
        <v>5</v>
      </c>
      <c r="G376" s="62">
        <f t="shared" ref="G376" si="122">D376*$F376</f>
        <v>0</v>
      </c>
      <c r="H376" s="62">
        <f t="shared" ref="H376" si="123">E376*$F376</f>
        <v>0</v>
      </c>
      <c r="I376" s="10"/>
    </row>
    <row r="377" spans="1:12" s="11" customFormat="1" ht="20.100000000000001" customHeight="1" x14ac:dyDescent="0.25">
      <c r="A377" s="176"/>
      <c r="B377" s="239" t="s">
        <v>208</v>
      </c>
      <c r="C377" s="16" t="s">
        <v>314</v>
      </c>
      <c r="D377" s="66">
        <f>'BPU - Travaux'!D378</f>
        <v>0</v>
      </c>
      <c r="E377" s="66">
        <f>'BPU - Travaux'!E378</f>
        <v>0</v>
      </c>
      <c r="F377" s="15">
        <v>5</v>
      </c>
      <c r="G377" s="62">
        <f t="shared" ref="G377:G383" si="124">D377*$F377</f>
        <v>0</v>
      </c>
      <c r="H377" s="62">
        <f t="shared" ref="H377:H383" si="125">E377*$F377</f>
        <v>0</v>
      </c>
      <c r="I377" s="10"/>
    </row>
    <row r="378" spans="1:12" s="11" customFormat="1" ht="20.100000000000001" customHeight="1" x14ac:dyDescent="0.25">
      <c r="A378" s="175"/>
      <c r="B378" s="119" t="s">
        <v>200</v>
      </c>
      <c r="C378" s="16" t="s">
        <v>314</v>
      </c>
      <c r="D378" s="66">
        <f>'BPU - Travaux'!D379</f>
        <v>0</v>
      </c>
      <c r="E378" s="66">
        <f>'BPU - Travaux'!E379</f>
        <v>0</v>
      </c>
      <c r="F378" s="15">
        <v>5</v>
      </c>
      <c r="G378" s="62">
        <f t="shared" si="124"/>
        <v>0</v>
      </c>
      <c r="H378" s="62">
        <f t="shared" si="125"/>
        <v>0</v>
      </c>
      <c r="I378" s="10"/>
    </row>
    <row r="379" spans="1:12" s="11" customFormat="1" ht="20.100000000000001" customHeight="1" x14ac:dyDescent="0.25">
      <c r="A379" s="176"/>
      <c r="B379" s="239" t="s">
        <v>196</v>
      </c>
      <c r="C379" s="16" t="s">
        <v>314</v>
      </c>
      <c r="D379" s="66">
        <f>'BPU - Travaux'!D380</f>
        <v>0</v>
      </c>
      <c r="E379" s="66">
        <f>'BPU - Travaux'!E380</f>
        <v>0</v>
      </c>
      <c r="F379" s="15">
        <v>5</v>
      </c>
      <c r="G379" s="62">
        <f t="shared" si="124"/>
        <v>0</v>
      </c>
      <c r="H379" s="62">
        <f t="shared" si="125"/>
        <v>0</v>
      </c>
      <c r="I379" s="10"/>
    </row>
    <row r="380" spans="1:12" s="11" customFormat="1" ht="20.100000000000001" customHeight="1" x14ac:dyDescent="0.25">
      <c r="A380" s="176"/>
      <c r="B380" s="239" t="s">
        <v>201</v>
      </c>
      <c r="C380" s="16" t="s">
        <v>314</v>
      </c>
      <c r="D380" s="66">
        <f>'BPU - Travaux'!D381</f>
        <v>0</v>
      </c>
      <c r="E380" s="66">
        <f>'BPU - Travaux'!E381</f>
        <v>0</v>
      </c>
      <c r="F380" s="15">
        <v>5</v>
      </c>
      <c r="G380" s="62">
        <f t="shared" si="124"/>
        <v>0</v>
      </c>
      <c r="H380" s="62">
        <f t="shared" si="125"/>
        <v>0</v>
      </c>
      <c r="I380" s="10"/>
    </row>
    <row r="381" spans="1:12" s="11" customFormat="1" ht="20.100000000000001" customHeight="1" x14ac:dyDescent="0.25">
      <c r="A381" s="175"/>
      <c r="B381" s="119" t="s">
        <v>140</v>
      </c>
      <c r="C381" s="16" t="s">
        <v>314</v>
      </c>
      <c r="D381" s="66">
        <f>'BPU - Travaux'!D382</f>
        <v>0</v>
      </c>
      <c r="E381" s="66">
        <f>'BPU - Travaux'!E382</f>
        <v>0</v>
      </c>
      <c r="F381" s="15">
        <v>5</v>
      </c>
      <c r="G381" s="62">
        <f t="shared" si="124"/>
        <v>0</v>
      </c>
      <c r="H381" s="62">
        <f t="shared" si="125"/>
        <v>0</v>
      </c>
      <c r="I381" s="10"/>
    </row>
    <row r="382" spans="1:12" s="11" customFormat="1" ht="20.100000000000001" customHeight="1" x14ac:dyDescent="0.25">
      <c r="A382" s="175"/>
      <c r="B382" s="119" t="s">
        <v>141</v>
      </c>
      <c r="C382" s="16" t="s">
        <v>314</v>
      </c>
      <c r="D382" s="66">
        <f>'BPU - Travaux'!D383</f>
        <v>0</v>
      </c>
      <c r="E382" s="66">
        <f>'BPU - Travaux'!E383</f>
        <v>0</v>
      </c>
      <c r="F382" s="15">
        <v>5</v>
      </c>
      <c r="G382" s="62">
        <f t="shared" si="124"/>
        <v>0</v>
      </c>
      <c r="H382" s="62">
        <f t="shared" si="125"/>
        <v>0</v>
      </c>
      <c r="I382" s="10"/>
    </row>
    <row r="383" spans="1:12" s="11" customFormat="1" ht="20.100000000000001" customHeight="1" x14ac:dyDescent="0.25">
      <c r="A383" s="175"/>
      <c r="B383" s="239" t="s">
        <v>105</v>
      </c>
      <c r="C383" s="16" t="s">
        <v>314</v>
      </c>
      <c r="D383" s="182">
        <f>'BPU - Travaux'!D384</f>
        <v>0</v>
      </c>
      <c r="E383" s="182">
        <f>'BPU - Travaux'!E384</f>
        <v>0</v>
      </c>
      <c r="F383" s="16">
        <v>5</v>
      </c>
      <c r="G383" s="183">
        <f t="shared" si="124"/>
        <v>0</v>
      </c>
      <c r="H383" s="183">
        <f t="shared" si="125"/>
        <v>0</v>
      </c>
      <c r="I383" s="10"/>
    </row>
    <row r="384" spans="1:12" s="11" customFormat="1" ht="20.100000000000001" customHeight="1" x14ac:dyDescent="0.25">
      <c r="A384" s="232" t="s">
        <v>588</v>
      </c>
      <c r="B384" s="261" t="s">
        <v>646</v>
      </c>
      <c r="C384" s="157"/>
      <c r="D384" s="157"/>
      <c r="E384" s="157"/>
      <c r="F384" s="192"/>
      <c r="G384" s="193"/>
      <c r="H384" s="194"/>
      <c r="I384" s="10"/>
      <c r="J384" s="10"/>
      <c r="K384" s="10"/>
      <c r="L384" s="10"/>
    </row>
    <row r="385" spans="1:12" s="11" customFormat="1" ht="20.100000000000001" customHeight="1" x14ac:dyDescent="0.25">
      <c r="A385" s="240"/>
      <c r="B385" s="241" t="s">
        <v>437</v>
      </c>
      <c r="C385" s="55" t="s">
        <v>314</v>
      </c>
      <c r="D385" s="184">
        <f>'BPU - Travaux'!D386</f>
        <v>0</v>
      </c>
      <c r="E385" s="184">
        <f>'BPU - Travaux'!E386</f>
        <v>0</v>
      </c>
      <c r="F385" s="191">
        <v>5</v>
      </c>
      <c r="G385" s="62">
        <f t="shared" si="120"/>
        <v>0</v>
      </c>
      <c r="H385" s="62">
        <f t="shared" si="121"/>
        <v>0</v>
      </c>
      <c r="I385" s="10"/>
      <c r="J385" s="10"/>
      <c r="K385" s="10"/>
      <c r="L385" s="10"/>
    </row>
    <row r="386" spans="1:12" s="11" customFormat="1" ht="20.100000000000001" customHeight="1" x14ac:dyDescent="0.25">
      <c r="A386" s="76"/>
      <c r="B386" s="22" t="s">
        <v>438</v>
      </c>
      <c r="C386" s="16" t="s">
        <v>314</v>
      </c>
      <c r="D386" s="66">
        <f>'BPU - Travaux'!D387</f>
        <v>0</v>
      </c>
      <c r="E386" s="66">
        <f>'BPU - Travaux'!E387</f>
        <v>0</v>
      </c>
      <c r="F386" s="191">
        <v>5</v>
      </c>
      <c r="G386" s="62">
        <f t="shared" si="120"/>
        <v>0</v>
      </c>
      <c r="H386" s="62">
        <f t="shared" si="121"/>
        <v>0</v>
      </c>
      <c r="I386" s="10"/>
      <c r="J386" s="10"/>
      <c r="K386" s="10"/>
      <c r="L386" s="10"/>
    </row>
    <row r="387" spans="1:12" s="11" customFormat="1" ht="20.100000000000001" customHeight="1" x14ac:dyDescent="0.25">
      <c r="A387" s="76"/>
      <c r="B387" s="22" t="s">
        <v>439</v>
      </c>
      <c r="C387" s="16" t="s">
        <v>314</v>
      </c>
      <c r="D387" s="182">
        <f>'BPU - Travaux'!D388</f>
        <v>0</v>
      </c>
      <c r="E387" s="182">
        <f>'BPU - Travaux'!E388</f>
        <v>0</v>
      </c>
      <c r="F387" s="191">
        <v>5</v>
      </c>
      <c r="G387" s="183">
        <f t="shared" si="120"/>
        <v>0</v>
      </c>
      <c r="H387" s="183">
        <f t="shared" si="121"/>
        <v>0</v>
      </c>
      <c r="I387" s="10"/>
      <c r="J387" s="10"/>
      <c r="K387" s="10"/>
      <c r="L387" s="10"/>
    </row>
    <row r="388" spans="1:12" s="11" customFormat="1" ht="20.100000000000001" customHeight="1" x14ac:dyDescent="0.25">
      <c r="A388" s="232" t="s">
        <v>589</v>
      </c>
      <c r="B388" s="157" t="s">
        <v>647</v>
      </c>
      <c r="C388" s="157"/>
      <c r="D388" s="201"/>
      <c r="E388" s="201"/>
      <c r="F388" s="192"/>
      <c r="G388" s="193"/>
      <c r="H388" s="194"/>
      <c r="I388" s="10"/>
      <c r="J388" s="10"/>
      <c r="K388" s="10"/>
      <c r="L388" s="10"/>
    </row>
    <row r="389" spans="1:12" s="11" customFormat="1" ht="20.100000000000001" customHeight="1" x14ac:dyDescent="0.25">
      <c r="A389" s="240"/>
      <c r="B389" s="241" t="s">
        <v>437</v>
      </c>
      <c r="C389" s="55" t="s">
        <v>314</v>
      </c>
      <c r="D389" s="184">
        <f>'BPU - Travaux'!D390</f>
        <v>0</v>
      </c>
      <c r="E389" s="184">
        <f>'BPU - Travaux'!E390</f>
        <v>0</v>
      </c>
      <c r="F389" s="191">
        <v>5</v>
      </c>
      <c r="G389" s="62">
        <f t="shared" si="120"/>
        <v>0</v>
      </c>
      <c r="H389" s="62">
        <f t="shared" si="121"/>
        <v>0</v>
      </c>
      <c r="I389" s="10"/>
      <c r="J389" s="10"/>
      <c r="K389" s="10"/>
      <c r="L389" s="10"/>
    </row>
    <row r="390" spans="1:12" s="11" customFormat="1" ht="20.100000000000001" customHeight="1" x14ac:dyDescent="0.25">
      <c r="A390" s="76"/>
      <c r="B390" s="22" t="s">
        <v>438</v>
      </c>
      <c r="C390" s="16" t="s">
        <v>314</v>
      </c>
      <c r="D390" s="66">
        <f>'BPU - Travaux'!D391</f>
        <v>0</v>
      </c>
      <c r="E390" s="66">
        <f>'BPU - Travaux'!E391</f>
        <v>0</v>
      </c>
      <c r="F390" s="191">
        <v>5</v>
      </c>
      <c r="G390" s="62">
        <f t="shared" si="120"/>
        <v>0</v>
      </c>
      <c r="H390" s="62">
        <f t="shared" si="121"/>
        <v>0</v>
      </c>
      <c r="I390" s="10"/>
      <c r="J390" s="10"/>
      <c r="K390" s="10"/>
      <c r="L390" s="10"/>
    </row>
    <row r="391" spans="1:12" s="11" customFormat="1" ht="20.100000000000001" customHeight="1" x14ac:dyDescent="0.25">
      <c r="A391" s="76"/>
      <c r="B391" s="22" t="s">
        <v>439</v>
      </c>
      <c r="C391" s="16" t="s">
        <v>314</v>
      </c>
      <c r="D391" s="182">
        <f>'BPU - Travaux'!D392</f>
        <v>0</v>
      </c>
      <c r="E391" s="182">
        <f>'BPU - Travaux'!E392</f>
        <v>0</v>
      </c>
      <c r="F391" s="191">
        <v>5</v>
      </c>
      <c r="G391" s="183">
        <f t="shared" si="120"/>
        <v>0</v>
      </c>
      <c r="H391" s="183">
        <f t="shared" si="121"/>
        <v>0</v>
      </c>
      <c r="I391" s="10"/>
      <c r="J391" s="10"/>
      <c r="K391" s="10"/>
      <c r="L391" s="10"/>
    </row>
    <row r="392" spans="1:12" s="11" customFormat="1" ht="20.100000000000001" customHeight="1" x14ac:dyDescent="0.25">
      <c r="A392" s="232" t="s">
        <v>590</v>
      </c>
      <c r="B392" s="157" t="s">
        <v>648</v>
      </c>
      <c r="C392" s="157"/>
      <c r="D392" s="201"/>
      <c r="E392" s="201"/>
      <c r="F392" s="192"/>
      <c r="G392" s="193"/>
      <c r="H392" s="194"/>
      <c r="I392" s="10"/>
      <c r="J392" s="10"/>
      <c r="K392" s="10"/>
      <c r="L392" s="10"/>
    </row>
    <row r="393" spans="1:12" s="11" customFormat="1" ht="20.100000000000001" customHeight="1" x14ac:dyDescent="0.25">
      <c r="A393" s="240"/>
      <c r="B393" s="241" t="s">
        <v>437</v>
      </c>
      <c r="C393" s="55" t="s">
        <v>314</v>
      </c>
      <c r="D393" s="184">
        <f>'BPU - Travaux'!D394</f>
        <v>0</v>
      </c>
      <c r="E393" s="184">
        <f>'BPU - Travaux'!E394</f>
        <v>0</v>
      </c>
      <c r="F393" s="191">
        <v>5</v>
      </c>
      <c r="G393" s="62">
        <f t="shared" si="120"/>
        <v>0</v>
      </c>
      <c r="H393" s="62">
        <f t="shared" si="121"/>
        <v>0</v>
      </c>
      <c r="I393" s="10"/>
      <c r="J393" s="10"/>
      <c r="K393" s="10"/>
      <c r="L393" s="10"/>
    </row>
    <row r="394" spans="1:12" s="11" customFormat="1" ht="20.100000000000001" customHeight="1" x14ac:dyDescent="0.25">
      <c r="A394" s="76"/>
      <c r="B394" s="22" t="s">
        <v>438</v>
      </c>
      <c r="C394" s="16" t="s">
        <v>314</v>
      </c>
      <c r="D394" s="66">
        <f>'BPU - Travaux'!D395</f>
        <v>0</v>
      </c>
      <c r="E394" s="66">
        <f>'BPU - Travaux'!E395</f>
        <v>0</v>
      </c>
      <c r="F394" s="191">
        <v>5</v>
      </c>
      <c r="G394" s="62">
        <f t="shared" si="120"/>
        <v>0</v>
      </c>
      <c r="H394" s="62">
        <f t="shared" si="121"/>
        <v>0</v>
      </c>
      <c r="I394" s="10"/>
      <c r="J394" s="10"/>
      <c r="K394" s="10"/>
      <c r="L394" s="10"/>
    </row>
    <row r="395" spans="1:12" s="11" customFormat="1" ht="20.100000000000001" customHeight="1" x14ac:dyDescent="0.25">
      <c r="A395" s="76"/>
      <c r="B395" s="22" t="s">
        <v>439</v>
      </c>
      <c r="C395" s="16" t="s">
        <v>314</v>
      </c>
      <c r="D395" s="182">
        <f>'BPU - Travaux'!D396</f>
        <v>0</v>
      </c>
      <c r="E395" s="182">
        <f>'BPU - Travaux'!E396</f>
        <v>0</v>
      </c>
      <c r="F395" s="191">
        <v>5</v>
      </c>
      <c r="G395" s="183">
        <f t="shared" si="120"/>
        <v>0</v>
      </c>
      <c r="H395" s="183">
        <f t="shared" si="121"/>
        <v>0</v>
      </c>
      <c r="I395" s="10"/>
      <c r="J395" s="10"/>
      <c r="K395" s="10"/>
      <c r="L395" s="10"/>
    </row>
    <row r="396" spans="1:12" s="11" customFormat="1" ht="20.100000000000001" customHeight="1" x14ac:dyDescent="0.25">
      <c r="A396" s="232" t="s">
        <v>591</v>
      </c>
      <c r="B396" s="157" t="s">
        <v>649</v>
      </c>
      <c r="C396" s="157"/>
      <c r="D396" s="201"/>
      <c r="E396" s="201"/>
      <c r="F396" s="192"/>
      <c r="G396" s="193"/>
      <c r="H396" s="194"/>
      <c r="I396" s="10"/>
      <c r="J396" s="10"/>
      <c r="K396" s="10"/>
      <c r="L396" s="10"/>
    </row>
    <row r="397" spans="1:12" s="11" customFormat="1" ht="20.100000000000001" customHeight="1" x14ac:dyDescent="0.25">
      <c r="A397" s="240"/>
      <c r="B397" s="241" t="s">
        <v>437</v>
      </c>
      <c r="C397" s="55" t="s">
        <v>314</v>
      </c>
      <c r="D397" s="184">
        <f>'BPU - Travaux'!D398</f>
        <v>0</v>
      </c>
      <c r="E397" s="184">
        <f>'BPU - Travaux'!E398</f>
        <v>0</v>
      </c>
      <c r="F397" s="191">
        <v>5</v>
      </c>
      <c r="G397" s="62">
        <f t="shared" si="120"/>
        <v>0</v>
      </c>
      <c r="H397" s="62">
        <f t="shared" si="121"/>
        <v>0</v>
      </c>
      <c r="I397" s="10"/>
      <c r="J397" s="10"/>
      <c r="K397" s="10"/>
      <c r="L397" s="10"/>
    </row>
    <row r="398" spans="1:12" s="11" customFormat="1" ht="20.100000000000001" customHeight="1" x14ac:dyDescent="0.25">
      <c r="A398" s="76"/>
      <c r="B398" s="22" t="s">
        <v>438</v>
      </c>
      <c r="C398" s="16" t="s">
        <v>314</v>
      </c>
      <c r="D398" s="66">
        <f>'BPU - Travaux'!D399</f>
        <v>0</v>
      </c>
      <c r="E398" s="66">
        <f>'BPU - Travaux'!E399</f>
        <v>0</v>
      </c>
      <c r="F398" s="191">
        <v>3</v>
      </c>
      <c r="G398" s="62">
        <f t="shared" si="120"/>
        <v>0</v>
      </c>
      <c r="H398" s="62">
        <f t="shared" si="121"/>
        <v>0</v>
      </c>
      <c r="I398" s="10"/>
      <c r="J398" s="10"/>
      <c r="K398" s="10"/>
      <c r="L398" s="10"/>
    </row>
    <row r="399" spans="1:12" s="11" customFormat="1" ht="20.100000000000001" customHeight="1" x14ac:dyDescent="0.25">
      <c r="A399" s="76"/>
      <c r="B399" s="22" t="s">
        <v>439</v>
      </c>
      <c r="C399" s="16" t="s">
        <v>314</v>
      </c>
      <c r="D399" s="66">
        <f>'BPU - Travaux'!D400</f>
        <v>0</v>
      </c>
      <c r="E399" s="66">
        <f>'BPU - Travaux'!E400</f>
        <v>0</v>
      </c>
      <c r="F399" s="191">
        <v>3</v>
      </c>
      <c r="G399" s="62">
        <f t="shared" si="120"/>
        <v>0</v>
      </c>
      <c r="H399" s="62">
        <f t="shared" si="121"/>
        <v>0</v>
      </c>
      <c r="I399" s="10"/>
      <c r="J399" s="10"/>
      <c r="K399" s="10"/>
      <c r="L399" s="10"/>
    </row>
    <row r="400" spans="1:12" s="11" customFormat="1" ht="20.100000000000001" customHeight="1" x14ac:dyDescent="0.25">
      <c r="A400" s="113" t="s">
        <v>592</v>
      </c>
      <c r="B400" s="123" t="s">
        <v>206</v>
      </c>
      <c r="C400" s="73"/>
      <c r="D400" s="73"/>
      <c r="E400" s="73"/>
      <c r="F400" s="187"/>
      <c r="G400" s="188"/>
      <c r="H400" s="189"/>
      <c r="I400" s="10"/>
      <c r="J400" s="10"/>
      <c r="K400" s="10"/>
      <c r="L400" s="10"/>
    </row>
    <row r="401" spans="1:12" s="11" customFormat="1" ht="20.100000000000001" customHeight="1" x14ac:dyDescent="0.25">
      <c r="A401" s="176"/>
      <c r="B401" s="239" t="s">
        <v>199</v>
      </c>
      <c r="C401" s="16" t="s">
        <v>314</v>
      </c>
      <c r="D401" s="66">
        <f>'BPU - Travaux'!D402</f>
        <v>0</v>
      </c>
      <c r="E401" s="66">
        <f>'BPU - Travaux'!E402</f>
        <v>0</v>
      </c>
      <c r="F401" s="191">
        <v>5</v>
      </c>
      <c r="G401" s="62">
        <f t="shared" ref="G401" si="126">D401*$F401</f>
        <v>0</v>
      </c>
      <c r="H401" s="62">
        <f t="shared" ref="H401" si="127">E401*$F401</f>
        <v>0</v>
      </c>
      <c r="I401" s="10"/>
    </row>
    <row r="402" spans="1:12" s="11" customFormat="1" ht="20.100000000000001" customHeight="1" x14ac:dyDescent="0.25">
      <c r="A402" s="176"/>
      <c r="B402" s="239" t="s">
        <v>208</v>
      </c>
      <c r="C402" s="16" t="s">
        <v>314</v>
      </c>
      <c r="D402" s="66">
        <f>'BPU - Travaux'!D403</f>
        <v>0</v>
      </c>
      <c r="E402" s="66">
        <f>'BPU - Travaux'!E403</f>
        <v>0</v>
      </c>
      <c r="F402" s="191">
        <v>5</v>
      </c>
      <c r="G402" s="62">
        <f t="shared" ref="G402:G408" si="128">D402*$F402</f>
        <v>0</v>
      </c>
      <c r="H402" s="62">
        <f t="shared" ref="H402:H408" si="129">E402*$F402</f>
        <v>0</v>
      </c>
      <c r="I402" s="10"/>
    </row>
    <row r="403" spans="1:12" s="11" customFormat="1" ht="20.100000000000001" customHeight="1" x14ac:dyDescent="0.25">
      <c r="A403" s="175"/>
      <c r="B403" s="119" t="s">
        <v>219</v>
      </c>
      <c r="C403" s="15" t="s">
        <v>314</v>
      </c>
      <c r="D403" s="66">
        <f>'BPU - Travaux'!D404</f>
        <v>0</v>
      </c>
      <c r="E403" s="66">
        <f>'BPU - Travaux'!E404</f>
        <v>0</v>
      </c>
      <c r="F403" s="191">
        <v>5</v>
      </c>
      <c r="G403" s="62">
        <f t="shared" si="128"/>
        <v>0</v>
      </c>
      <c r="H403" s="62">
        <f t="shared" si="129"/>
        <v>0</v>
      </c>
      <c r="I403" s="10"/>
    </row>
    <row r="404" spans="1:12" s="11" customFormat="1" ht="20.100000000000001" customHeight="1" x14ac:dyDescent="0.25">
      <c r="A404" s="176"/>
      <c r="B404" s="239" t="s">
        <v>209</v>
      </c>
      <c r="C404" s="16" t="s">
        <v>314</v>
      </c>
      <c r="D404" s="66">
        <f>'BPU - Travaux'!D405</f>
        <v>0</v>
      </c>
      <c r="E404" s="66">
        <f>'BPU - Travaux'!E405</f>
        <v>0</v>
      </c>
      <c r="F404" s="191">
        <v>5</v>
      </c>
      <c r="G404" s="62">
        <f t="shared" si="128"/>
        <v>0</v>
      </c>
      <c r="H404" s="62">
        <f t="shared" si="129"/>
        <v>0</v>
      </c>
      <c r="I404" s="10"/>
    </row>
    <row r="405" spans="1:12" s="11" customFormat="1" ht="20.100000000000001" customHeight="1" x14ac:dyDescent="0.25">
      <c r="A405" s="176"/>
      <c r="B405" s="239" t="s">
        <v>201</v>
      </c>
      <c r="C405" s="16" t="s">
        <v>314</v>
      </c>
      <c r="D405" s="66">
        <f>'BPU - Travaux'!D406</f>
        <v>0</v>
      </c>
      <c r="E405" s="66">
        <f>'BPU - Travaux'!E406</f>
        <v>0</v>
      </c>
      <c r="F405" s="191">
        <v>5</v>
      </c>
      <c r="G405" s="62">
        <f t="shared" si="128"/>
        <v>0</v>
      </c>
      <c r="H405" s="62">
        <f t="shared" si="129"/>
        <v>0</v>
      </c>
      <c r="I405" s="10"/>
    </row>
    <row r="406" spans="1:12" s="11" customFormat="1" ht="20.100000000000001" customHeight="1" x14ac:dyDescent="0.25">
      <c r="A406" s="175"/>
      <c r="B406" s="119" t="s">
        <v>210</v>
      </c>
      <c r="C406" s="15" t="s">
        <v>314</v>
      </c>
      <c r="D406" s="66">
        <f>'BPU - Travaux'!D407</f>
        <v>0</v>
      </c>
      <c r="E406" s="66">
        <f>'BPU - Travaux'!E407</f>
        <v>0</v>
      </c>
      <c r="F406" s="191">
        <v>5</v>
      </c>
      <c r="G406" s="62">
        <f t="shared" si="128"/>
        <v>0</v>
      </c>
      <c r="H406" s="62">
        <f t="shared" si="129"/>
        <v>0</v>
      </c>
      <c r="I406" s="10"/>
    </row>
    <row r="407" spans="1:12" s="11" customFormat="1" ht="20.100000000000001" customHeight="1" x14ac:dyDescent="0.25">
      <c r="A407" s="175"/>
      <c r="B407" s="119" t="s">
        <v>28</v>
      </c>
      <c r="C407" s="15" t="s">
        <v>314</v>
      </c>
      <c r="D407" s="66">
        <f>'BPU - Travaux'!D408</f>
        <v>0</v>
      </c>
      <c r="E407" s="66">
        <f>'BPU - Travaux'!E408</f>
        <v>0</v>
      </c>
      <c r="F407" s="191">
        <v>5</v>
      </c>
      <c r="G407" s="62">
        <f t="shared" si="128"/>
        <v>0</v>
      </c>
      <c r="H407" s="62">
        <f t="shared" si="129"/>
        <v>0</v>
      </c>
      <c r="I407" s="10"/>
    </row>
    <row r="408" spans="1:12" ht="20.100000000000001" customHeight="1" x14ac:dyDescent="0.2">
      <c r="A408" s="175"/>
      <c r="B408" s="119" t="s">
        <v>122</v>
      </c>
      <c r="C408" s="15" t="s">
        <v>314</v>
      </c>
      <c r="D408" s="66">
        <f>'BPU - Travaux'!D409</f>
        <v>0</v>
      </c>
      <c r="E408" s="66">
        <f>'BPU - Travaux'!E409</f>
        <v>0</v>
      </c>
      <c r="F408" s="191">
        <v>5</v>
      </c>
      <c r="G408" s="62">
        <f t="shared" si="128"/>
        <v>0</v>
      </c>
      <c r="H408" s="62">
        <f t="shared" si="129"/>
        <v>0</v>
      </c>
    </row>
    <row r="409" spans="1:12" s="11" customFormat="1" ht="20.100000000000001" customHeight="1" x14ac:dyDescent="0.25">
      <c r="A409" s="159"/>
      <c r="B409" s="244" t="s">
        <v>651</v>
      </c>
      <c r="C409" s="155"/>
      <c r="D409" s="201"/>
      <c r="E409" s="201"/>
      <c r="F409" s="192"/>
      <c r="G409" s="193"/>
      <c r="H409" s="194"/>
      <c r="I409" s="10"/>
      <c r="J409" s="10"/>
      <c r="K409" s="10"/>
      <c r="L409" s="10"/>
    </row>
    <row r="410" spans="1:12" s="11" customFormat="1" ht="20.100000000000001" customHeight="1" x14ac:dyDescent="0.25">
      <c r="A410" s="76"/>
      <c r="B410" s="241" t="s">
        <v>437</v>
      </c>
      <c r="C410" s="55" t="s">
        <v>314</v>
      </c>
      <c r="D410" s="184">
        <f>'BPU - Travaux'!D411</f>
        <v>0</v>
      </c>
      <c r="E410" s="184">
        <f>'BPU - Travaux'!E411</f>
        <v>0</v>
      </c>
      <c r="F410" s="191">
        <v>5</v>
      </c>
      <c r="G410" s="62">
        <f t="shared" si="120"/>
        <v>0</v>
      </c>
      <c r="H410" s="62">
        <f t="shared" si="121"/>
        <v>0</v>
      </c>
      <c r="I410" s="10"/>
      <c r="J410" s="10"/>
      <c r="K410" s="10"/>
      <c r="L410" s="10"/>
    </row>
    <row r="411" spans="1:12" s="11" customFormat="1" ht="20.100000000000001" customHeight="1" x14ac:dyDescent="0.25">
      <c r="A411" s="76"/>
      <c r="B411" s="22" t="s">
        <v>438</v>
      </c>
      <c r="C411" s="16" t="s">
        <v>314</v>
      </c>
      <c r="D411" s="66">
        <f>'BPU - Travaux'!D412</f>
        <v>0</v>
      </c>
      <c r="E411" s="66">
        <f>'BPU - Travaux'!E412</f>
        <v>0</v>
      </c>
      <c r="F411" s="15">
        <v>3</v>
      </c>
      <c r="G411" s="62">
        <f t="shared" si="120"/>
        <v>0</v>
      </c>
      <c r="H411" s="62">
        <f t="shared" si="121"/>
        <v>0</v>
      </c>
      <c r="I411" s="10"/>
      <c r="J411" s="10"/>
      <c r="K411" s="10"/>
      <c r="L411" s="10"/>
    </row>
    <row r="412" spans="1:12" s="11" customFormat="1" ht="20.100000000000001" customHeight="1" x14ac:dyDescent="0.25">
      <c r="A412" s="76"/>
      <c r="B412" s="22" t="s">
        <v>439</v>
      </c>
      <c r="C412" s="16" t="s">
        <v>314</v>
      </c>
      <c r="D412" s="182">
        <f>'BPU - Travaux'!D413</f>
        <v>0</v>
      </c>
      <c r="E412" s="182">
        <f>'BPU - Travaux'!E413</f>
        <v>0</v>
      </c>
      <c r="F412" s="16">
        <v>3</v>
      </c>
      <c r="G412" s="183">
        <f t="shared" si="120"/>
        <v>0</v>
      </c>
      <c r="H412" s="183">
        <f t="shared" si="121"/>
        <v>0</v>
      </c>
      <c r="I412" s="10"/>
      <c r="J412" s="10"/>
      <c r="K412" s="10"/>
      <c r="L412" s="10"/>
    </row>
    <row r="413" spans="1:12" s="11" customFormat="1" ht="20.100000000000001" customHeight="1" x14ac:dyDescent="0.25">
      <c r="A413" s="159"/>
      <c r="B413" s="244" t="s">
        <v>650</v>
      </c>
      <c r="C413" s="155"/>
      <c r="D413" s="201"/>
      <c r="E413" s="201"/>
      <c r="F413" s="192"/>
      <c r="G413" s="193"/>
      <c r="H413" s="194"/>
      <c r="I413" s="10"/>
      <c r="J413" s="10"/>
      <c r="K413" s="10"/>
      <c r="L413" s="10"/>
    </row>
    <row r="414" spans="1:12" s="11" customFormat="1" ht="20.100000000000001" customHeight="1" x14ac:dyDescent="0.25">
      <c r="A414" s="76"/>
      <c r="B414" s="241" t="s">
        <v>437</v>
      </c>
      <c r="C414" s="55" t="s">
        <v>314</v>
      </c>
      <c r="D414" s="184">
        <f>'BPU - Travaux'!D415</f>
        <v>0</v>
      </c>
      <c r="E414" s="184">
        <f>'BPU - Travaux'!E415</f>
        <v>0</v>
      </c>
      <c r="F414" s="191">
        <v>5</v>
      </c>
      <c r="G414" s="62">
        <f t="shared" si="120"/>
        <v>0</v>
      </c>
      <c r="H414" s="62">
        <f t="shared" si="121"/>
        <v>0</v>
      </c>
      <c r="I414" s="10"/>
      <c r="J414" s="10"/>
      <c r="K414" s="10"/>
      <c r="L414" s="10"/>
    </row>
    <row r="415" spans="1:12" s="11" customFormat="1" ht="20.100000000000001" customHeight="1" x14ac:dyDescent="0.25">
      <c r="A415" s="76"/>
      <c r="B415" s="22" t="s">
        <v>438</v>
      </c>
      <c r="C415" s="16" t="s">
        <v>314</v>
      </c>
      <c r="D415" s="66">
        <f>'BPU - Travaux'!D416</f>
        <v>0</v>
      </c>
      <c r="E415" s="66">
        <f>'BPU - Travaux'!E416</f>
        <v>0</v>
      </c>
      <c r="F415" s="15">
        <v>3</v>
      </c>
      <c r="G415" s="62">
        <f t="shared" si="120"/>
        <v>0</v>
      </c>
      <c r="H415" s="62">
        <f t="shared" si="121"/>
        <v>0</v>
      </c>
      <c r="I415" s="10"/>
      <c r="J415" s="10"/>
      <c r="K415" s="10"/>
      <c r="L415" s="10"/>
    </row>
    <row r="416" spans="1:12" s="11" customFormat="1" ht="20.100000000000001" customHeight="1" x14ac:dyDescent="0.25">
      <c r="A416" s="76"/>
      <c r="B416" s="22" t="s">
        <v>439</v>
      </c>
      <c r="C416" s="16" t="s">
        <v>314</v>
      </c>
      <c r="D416" s="182">
        <f>'BPU - Travaux'!D417</f>
        <v>0</v>
      </c>
      <c r="E416" s="182">
        <f>'BPU - Travaux'!E417</f>
        <v>0</v>
      </c>
      <c r="F416" s="16">
        <v>3</v>
      </c>
      <c r="G416" s="183">
        <f t="shared" si="120"/>
        <v>0</v>
      </c>
      <c r="H416" s="183">
        <f t="shared" si="121"/>
        <v>0</v>
      </c>
      <c r="I416" s="10"/>
      <c r="J416" s="10"/>
      <c r="K416" s="10"/>
      <c r="L416" s="10"/>
    </row>
    <row r="417" spans="1:12" s="11" customFormat="1" ht="20.100000000000001" customHeight="1" x14ac:dyDescent="0.25">
      <c r="A417" s="159"/>
      <c r="B417" s="244" t="s">
        <v>652</v>
      </c>
      <c r="C417" s="155"/>
      <c r="D417" s="201"/>
      <c r="E417" s="201"/>
      <c r="F417" s="192"/>
      <c r="G417" s="193"/>
      <c r="H417" s="194"/>
      <c r="I417" s="10"/>
      <c r="J417" s="10"/>
      <c r="K417" s="10"/>
      <c r="L417" s="10"/>
    </row>
    <row r="418" spans="1:12" s="11" customFormat="1" ht="20.100000000000001" customHeight="1" x14ac:dyDescent="0.25">
      <c r="A418" s="76"/>
      <c r="B418" s="241" t="s">
        <v>437</v>
      </c>
      <c r="C418" s="55" t="s">
        <v>314</v>
      </c>
      <c r="D418" s="184">
        <f>'BPU - Travaux'!D419</f>
        <v>0</v>
      </c>
      <c r="E418" s="184">
        <f>'BPU - Travaux'!E419</f>
        <v>0</v>
      </c>
      <c r="F418" s="191">
        <v>5</v>
      </c>
      <c r="G418" s="62">
        <f t="shared" si="120"/>
        <v>0</v>
      </c>
      <c r="H418" s="62">
        <f t="shared" si="121"/>
        <v>0</v>
      </c>
      <c r="I418" s="10"/>
      <c r="J418" s="10"/>
      <c r="K418" s="10"/>
      <c r="L418" s="10"/>
    </row>
    <row r="419" spans="1:12" ht="20.100000000000001" customHeight="1" x14ac:dyDescent="0.2">
      <c r="A419" s="76"/>
      <c r="B419" s="22" t="s">
        <v>438</v>
      </c>
      <c r="C419" s="16" t="s">
        <v>314</v>
      </c>
      <c r="D419" s="184">
        <f>'BPU - Travaux'!D420</f>
        <v>0</v>
      </c>
      <c r="E419" s="184">
        <f>'BPU - Travaux'!E420</f>
        <v>0</v>
      </c>
      <c r="F419" s="15">
        <v>3</v>
      </c>
      <c r="G419" s="62">
        <f t="shared" si="120"/>
        <v>0</v>
      </c>
      <c r="H419" s="62">
        <f t="shared" si="121"/>
        <v>0</v>
      </c>
    </row>
    <row r="420" spans="1:12" ht="20.100000000000001" customHeight="1" x14ac:dyDescent="0.2">
      <c r="A420" s="76"/>
      <c r="B420" s="22" t="s">
        <v>439</v>
      </c>
      <c r="C420" s="16" t="s">
        <v>314</v>
      </c>
      <c r="D420" s="184">
        <f>'BPU - Travaux'!D421</f>
        <v>0</v>
      </c>
      <c r="E420" s="184">
        <f>'BPU - Travaux'!E421</f>
        <v>0</v>
      </c>
      <c r="F420" s="15">
        <v>3</v>
      </c>
      <c r="G420" s="62">
        <f t="shared" si="120"/>
        <v>0</v>
      </c>
      <c r="H420" s="62">
        <f t="shared" si="121"/>
        <v>0</v>
      </c>
    </row>
    <row r="421" spans="1:12" ht="20.100000000000001" customHeight="1" x14ac:dyDescent="0.2">
      <c r="A421" s="112" t="s">
        <v>596</v>
      </c>
      <c r="B421" s="123" t="s">
        <v>213</v>
      </c>
      <c r="C421" s="73"/>
      <c r="D421" s="73"/>
      <c r="E421" s="73"/>
      <c r="F421" s="187"/>
      <c r="G421" s="188"/>
      <c r="H421" s="189"/>
    </row>
    <row r="422" spans="1:12" s="11" customFormat="1" ht="20.100000000000001" customHeight="1" x14ac:dyDescent="0.25">
      <c r="A422" s="76"/>
      <c r="B422" s="190" t="s">
        <v>653</v>
      </c>
      <c r="C422" s="55" t="s">
        <v>11</v>
      </c>
      <c r="D422" s="184">
        <f>'BPU - Travaux'!D423</f>
        <v>0</v>
      </c>
      <c r="E422" s="184">
        <f>'BPU - Travaux'!E423</f>
        <v>0</v>
      </c>
      <c r="F422" s="191">
        <v>2</v>
      </c>
      <c r="G422" s="62">
        <f t="shared" ref="G422:G424" si="130">D422*$F422</f>
        <v>0</v>
      </c>
      <c r="H422" s="62">
        <f t="shared" ref="H422:H424" si="131">E422*$F422</f>
        <v>0</v>
      </c>
      <c r="I422" s="10"/>
      <c r="J422" s="10"/>
      <c r="K422" s="10"/>
      <c r="L422" s="10"/>
    </row>
    <row r="423" spans="1:12" s="11" customFormat="1" ht="20.100000000000001" customHeight="1" x14ac:dyDescent="0.25">
      <c r="A423" s="76"/>
      <c r="B423" s="14" t="s">
        <v>654</v>
      </c>
      <c r="C423" s="16" t="s">
        <v>11</v>
      </c>
      <c r="D423" s="66">
        <f>'BPU - Travaux'!D424</f>
        <v>0</v>
      </c>
      <c r="E423" s="184">
        <f>'BPU - Travaux'!E424</f>
        <v>0</v>
      </c>
      <c r="F423" s="191">
        <v>2</v>
      </c>
      <c r="G423" s="62">
        <f t="shared" si="130"/>
        <v>0</v>
      </c>
      <c r="H423" s="62">
        <f t="shared" si="131"/>
        <v>0</v>
      </c>
      <c r="I423" s="10"/>
      <c r="J423" s="10"/>
      <c r="K423" s="10"/>
      <c r="L423" s="10"/>
    </row>
    <row r="424" spans="1:12" s="11" customFormat="1" ht="20.100000000000001" customHeight="1" x14ac:dyDescent="0.25">
      <c r="A424" s="160"/>
      <c r="B424" s="14" t="s">
        <v>655</v>
      </c>
      <c r="C424" s="15" t="s">
        <v>11</v>
      </c>
      <c r="D424" s="66">
        <f>'BPU - Travaux'!D425</f>
        <v>0</v>
      </c>
      <c r="E424" s="184">
        <f>'BPU - Travaux'!E425</f>
        <v>0</v>
      </c>
      <c r="F424" s="191">
        <v>2</v>
      </c>
      <c r="G424" s="62">
        <f t="shared" si="130"/>
        <v>0</v>
      </c>
      <c r="H424" s="62">
        <f t="shared" si="131"/>
        <v>0</v>
      </c>
      <c r="I424" s="10"/>
      <c r="J424" s="10"/>
      <c r="K424" s="10"/>
      <c r="L424" s="10"/>
    </row>
    <row r="425" spans="1:12" ht="12" thickBot="1" x14ac:dyDescent="0.25"/>
    <row r="426" spans="1:12" ht="22.5" customHeight="1" thickBot="1" x14ac:dyDescent="0.25">
      <c r="A426" s="278" t="s">
        <v>664</v>
      </c>
      <c r="B426" s="279"/>
      <c r="C426" s="279"/>
      <c r="D426" s="279"/>
      <c r="E426" s="279"/>
      <c r="F426" s="280"/>
      <c r="G426" s="247">
        <f>SUM(G7:G424)</f>
        <v>0</v>
      </c>
      <c r="H426" s="248">
        <f>SUM(H7:H424)</f>
        <v>0</v>
      </c>
    </row>
    <row r="453" spans="2:4" x14ac:dyDescent="0.2">
      <c r="B453" s="29"/>
      <c r="D453" s="30"/>
    </row>
    <row r="454" spans="2:4" x14ac:dyDescent="0.2">
      <c r="B454" s="29"/>
      <c r="D454" s="30"/>
    </row>
    <row r="455" spans="2:4" x14ac:dyDescent="0.2">
      <c r="B455" s="29"/>
      <c r="D455" s="30"/>
    </row>
  </sheetData>
  <sheetProtection algorithmName="SHA-512" hashValue="Cmdx9WMtdEVsMMbvoYjeKHnUuahptEmFVIzzFNFMa7KL2BQrLcPGlX043s8HjxTdl/X1bsFacqqJ9zHjOpgGTw==" saltValue="k8+BwNX3oMeR9lJT2CVd8Q==" spinCount="100000" sheet="1" objects="1" scenarios="1"/>
  <mergeCells count="7">
    <mergeCell ref="A426:F426"/>
    <mergeCell ref="A1:E1"/>
    <mergeCell ref="A2:E2"/>
    <mergeCell ref="A30:E30"/>
    <mergeCell ref="A49:E49"/>
    <mergeCell ref="A53:E53"/>
    <mergeCell ref="A59:E59"/>
  </mergeCells>
  <pageMargins left="0" right="0" top="0.39370078740157483" bottom="0.78740157480314965" header="0.31496062992125984" footer="0.31496062992125984"/>
  <pageSetup paperSize="9" scale="75" orientation="portrait" horizontalDpi="4294967293" verticalDpi="300" r:id="rId1"/>
  <headerFooter alignWithMargins="0">
    <oddFooter>&amp;C&amp;D&amp;RPage&amp;P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D47FD-1D2C-4B38-A63E-9BE79AE52E86}">
  <sheetPr codeName="Feuil4">
    <tabColor theme="8" tint="0.59999389629810485"/>
  </sheetPr>
  <dimension ref="A1:U17"/>
  <sheetViews>
    <sheetView zoomScale="90" zoomScaleNormal="90" workbookViewId="0">
      <selection activeCell="A9" sqref="A9"/>
    </sheetView>
  </sheetViews>
  <sheetFormatPr baseColWidth="10" defaultColWidth="11.44140625" defaultRowHeight="13.8" x14ac:dyDescent="0.25"/>
  <cols>
    <col min="1" max="1" width="40.5546875" style="38" customWidth="1"/>
    <col min="2" max="21" width="13.77734375" style="38" customWidth="1"/>
    <col min="22" max="16384" width="11.44140625" style="38"/>
  </cols>
  <sheetData>
    <row r="1" spans="1:21" ht="18" customHeight="1" x14ac:dyDescent="0.25">
      <c r="A1" s="282" t="s">
        <v>491</v>
      </c>
      <c r="B1" s="282"/>
      <c r="C1" s="282"/>
      <c r="D1" s="282"/>
      <c r="E1" s="282"/>
      <c r="F1" s="282"/>
      <c r="G1" s="282"/>
      <c r="H1" s="282"/>
      <c r="I1" s="282"/>
      <c r="J1" s="282"/>
      <c r="K1" s="282"/>
      <c r="L1" s="282"/>
      <c r="M1" s="282"/>
      <c r="N1" s="282"/>
      <c r="O1" s="282"/>
      <c r="P1" s="282"/>
      <c r="Q1" s="282"/>
      <c r="R1" s="282"/>
      <c r="S1" s="282"/>
      <c r="T1" s="282"/>
      <c r="U1" s="282"/>
    </row>
    <row r="2" spans="1:21" s="39" customFormat="1" ht="21.75" customHeight="1" x14ac:dyDescent="0.25">
      <c r="A2" s="283" t="s">
        <v>502</v>
      </c>
      <c r="B2" s="283"/>
      <c r="C2" s="283"/>
      <c r="D2" s="283"/>
      <c r="E2" s="283"/>
      <c r="F2" s="283"/>
      <c r="G2" s="283"/>
      <c r="H2" s="283"/>
      <c r="I2" s="283"/>
      <c r="J2" s="283"/>
      <c r="K2" s="283"/>
      <c r="L2" s="283"/>
      <c r="M2" s="283"/>
      <c r="N2" s="283"/>
      <c r="O2" s="283"/>
      <c r="P2" s="283"/>
      <c r="Q2" s="283"/>
      <c r="R2" s="283"/>
      <c r="S2" s="283"/>
      <c r="T2" s="283"/>
      <c r="U2" s="283"/>
    </row>
    <row r="3" spans="1:21" ht="14.4" thickBot="1" x14ac:dyDescent="0.3"/>
    <row r="4" spans="1:21" ht="19.2" customHeight="1" x14ac:dyDescent="0.25">
      <c r="A4" s="303" t="s">
        <v>470</v>
      </c>
      <c r="B4" s="307" t="s">
        <v>689</v>
      </c>
      <c r="C4" s="308"/>
      <c r="D4" s="320" t="s">
        <v>690</v>
      </c>
      <c r="E4" s="284"/>
      <c r="F4" s="284"/>
      <c r="G4" s="284"/>
      <c r="H4" s="284"/>
      <c r="I4" s="284"/>
      <c r="J4" s="284"/>
      <c r="K4" s="284"/>
      <c r="L4" s="284"/>
      <c r="M4" s="284"/>
      <c r="N4" s="284"/>
      <c r="O4" s="284"/>
      <c r="P4" s="284"/>
      <c r="Q4" s="284"/>
      <c r="R4" s="284"/>
      <c r="S4" s="284"/>
      <c r="T4" s="284"/>
      <c r="U4" s="284"/>
    </row>
    <row r="5" spans="1:21" ht="28.2" customHeight="1" x14ac:dyDescent="0.25">
      <c r="A5" s="305"/>
      <c r="B5" s="309"/>
      <c r="C5" s="310"/>
      <c r="D5" s="321" t="s">
        <v>691</v>
      </c>
      <c r="E5" s="322"/>
      <c r="F5" s="321" t="s">
        <v>472</v>
      </c>
      <c r="G5" s="322"/>
      <c r="H5" s="321" t="s">
        <v>473</v>
      </c>
      <c r="I5" s="322"/>
      <c r="J5" s="321" t="s">
        <v>692</v>
      </c>
      <c r="K5" s="322"/>
      <c r="L5" s="321" t="s">
        <v>475</v>
      </c>
      <c r="M5" s="322"/>
      <c r="N5" s="321" t="s">
        <v>693</v>
      </c>
      <c r="O5" s="322"/>
      <c r="P5" s="321" t="s">
        <v>477</v>
      </c>
      <c r="Q5" s="322"/>
      <c r="R5" s="321" t="s">
        <v>694</v>
      </c>
      <c r="S5" s="322"/>
      <c r="T5" s="321" t="s">
        <v>479</v>
      </c>
      <c r="U5" s="322"/>
    </row>
    <row r="6" spans="1:21" ht="21.6" customHeight="1" x14ac:dyDescent="0.25">
      <c r="A6" s="304"/>
      <c r="B6" s="311" t="s">
        <v>687</v>
      </c>
      <c r="C6" s="312" t="s">
        <v>688</v>
      </c>
      <c r="D6" s="311" t="s">
        <v>687</v>
      </c>
      <c r="E6" s="319" t="s">
        <v>688</v>
      </c>
      <c r="F6" s="311" t="s">
        <v>687</v>
      </c>
      <c r="G6" s="319" t="s">
        <v>688</v>
      </c>
      <c r="H6" s="311" t="s">
        <v>687</v>
      </c>
      <c r="I6" s="319" t="s">
        <v>688</v>
      </c>
      <c r="J6" s="311" t="s">
        <v>687</v>
      </c>
      <c r="K6" s="319" t="s">
        <v>688</v>
      </c>
      <c r="L6" s="311" t="s">
        <v>687</v>
      </c>
      <c r="M6" s="319" t="s">
        <v>688</v>
      </c>
      <c r="N6" s="311" t="s">
        <v>687</v>
      </c>
      <c r="O6" s="319" t="s">
        <v>688</v>
      </c>
      <c r="P6" s="311" t="s">
        <v>687</v>
      </c>
      <c r="Q6" s="319" t="s">
        <v>688</v>
      </c>
      <c r="R6" s="311" t="s">
        <v>687</v>
      </c>
      <c r="S6" s="319" t="s">
        <v>688</v>
      </c>
      <c r="T6" s="311" t="s">
        <v>687</v>
      </c>
      <c r="U6" s="319" t="s">
        <v>688</v>
      </c>
    </row>
    <row r="7" spans="1:21" ht="20.100000000000001" customHeight="1" x14ac:dyDescent="0.25">
      <c r="A7" s="306" t="s">
        <v>480</v>
      </c>
      <c r="B7" s="313"/>
      <c r="C7" s="314"/>
      <c r="D7" s="313"/>
      <c r="E7" s="314"/>
      <c r="F7" s="313"/>
      <c r="G7" s="314"/>
      <c r="H7" s="313"/>
      <c r="I7" s="314"/>
      <c r="J7" s="313"/>
      <c r="K7" s="314"/>
      <c r="L7" s="313"/>
      <c r="M7" s="314"/>
      <c r="N7" s="313"/>
      <c r="O7" s="314"/>
      <c r="P7" s="313"/>
      <c r="Q7" s="314"/>
      <c r="R7" s="313"/>
      <c r="S7" s="314"/>
      <c r="T7" s="313"/>
      <c r="U7" s="314"/>
    </row>
    <row r="8" spans="1:21" ht="20.100000000000001" customHeight="1" x14ac:dyDescent="0.25">
      <c r="A8" s="306" t="s">
        <v>481</v>
      </c>
      <c r="B8" s="313"/>
      <c r="C8" s="314"/>
      <c r="D8" s="313"/>
      <c r="E8" s="314"/>
      <c r="F8" s="313"/>
      <c r="G8" s="314"/>
      <c r="H8" s="313"/>
      <c r="I8" s="314"/>
      <c r="J8" s="313"/>
      <c r="K8" s="314"/>
      <c r="L8" s="313"/>
      <c r="M8" s="314"/>
      <c r="N8" s="313"/>
      <c r="O8" s="314"/>
      <c r="P8" s="313"/>
      <c r="Q8" s="314"/>
      <c r="R8" s="313"/>
      <c r="S8" s="314"/>
      <c r="T8" s="313"/>
      <c r="U8" s="314"/>
    </row>
    <row r="9" spans="1:21" ht="20.100000000000001" customHeight="1" x14ac:dyDescent="0.25">
      <c r="A9" s="306" t="s">
        <v>482</v>
      </c>
      <c r="B9" s="313"/>
      <c r="C9" s="314"/>
      <c r="D9" s="313"/>
      <c r="E9" s="314"/>
      <c r="F9" s="313"/>
      <c r="G9" s="314"/>
      <c r="H9" s="313"/>
      <c r="I9" s="314"/>
      <c r="J9" s="313"/>
      <c r="K9" s="314"/>
      <c r="L9" s="313"/>
      <c r="M9" s="314"/>
      <c r="N9" s="313"/>
      <c r="O9" s="314"/>
      <c r="P9" s="313"/>
      <c r="Q9" s="314"/>
      <c r="R9" s="313"/>
      <c r="S9" s="314"/>
      <c r="T9" s="313"/>
      <c r="U9" s="314"/>
    </row>
    <row r="10" spans="1:21" ht="20.100000000000001" customHeight="1" x14ac:dyDescent="0.25">
      <c r="A10" s="306" t="s">
        <v>483</v>
      </c>
      <c r="B10" s="313"/>
      <c r="C10" s="314"/>
      <c r="D10" s="313"/>
      <c r="E10" s="314"/>
      <c r="F10" s="313"/>
      <c r="G10" s="314"/>
      <c r="H10" s="313"/>
      <c r="I10" s="314"/>
      <c r="J10" s="313"/>
      <c r="K10" s="314"/>
      <c r="L10" s="313"/>
      <c r="M10" s="314"/>
      <c r="N10" s="313"/>
      <c r="O10" s="314"/>
      <c r="P10" s="317"/>
      <c r="Q10" s="318"/>
      <c r="R10" s="313"/>
      <c r="S10" s="314"/>
      <c r="T10" s="313"/>
      <c r="U10" s="318"/>
    </row>
    <row r="11" spans="1:21" ht="20.100000000000001" customHeight="1" x14ac:dyDescent="0.25">
      <c r="A11" s="306" t="s">
        <v>484</v>
      </c>
      <c r="B11" s="313"/>
      <c r="C11" s="314"/>
      <c r="D11" s="313"/>
      <c r="E11" s="314"/>
      <c r="F11" s="313"/>
      <c r="G11" s="314"/>
      <c r="H11" s="313"/>
      <c r="I11" s="314"/>
      <c r="J11" s="313"/>
      <c r="K11" s="314"/>
      <c r="L11" s="313"/>
      <c r="M11" s="314"/>
      <c r="N11" s="313"/>
      <c r="O11" s="314"/>
      <c r="P11" s="313"/>
      <c r="Q11" s="314"/>
      <c r="R11" s="313"/>
      <c r="S11" s="314"/>
      <c r="T11" s="313"/>
      <c r="U11" s="314"/>
    </row>
    <row r="12" spans="1:21" ht="20.100000000000001" customHeight="1" x14ac:dyDescent="0.25">
      <c r="A12" s="306" t="s">
        <v>485</v>
      </c>
      <c r="B12" s="313"/>
      <c r="C12" s="314"/>
      <c r="D12" s="313"/>
      <c r="E12" s="314"/>
      <c r="F12" s="313"/>
      <c r="G12" s="314"/>
      <c r="H12" s="313"/>
      <c r="I12" s="314"/>
      <c r="J12" s="313"/>
      <c r="K12" s="314"/>
      <c r="L12" s="313"/>
      <c r="M12" s="314"/>
      <c r="N12" s="313"/>
      <c r="O12" s="314"/>
      <c r="P12" s="313"/>
      <c r="Q12" s="314"/>
      <c r="R12" s="313"/>
      <c r="S12" s="314"/>
      <c r="T12" s="313"/>
      <c r="U12" s="314"/>
    </row>
    <row r="13" spans="1:21" ht="20.100000000000001" customHeight="1" x14ac:dyDescent="0.25">
      <c r="A13" s="306" t="s">
        <v>486</v>
      </c>
      <c r="B13" s="313"/>
      <c r="C13" s="314"/>
      <c r="D13" s="313"/>
      <c r="E13" s="314"/>
      <c r="F13" s="313"/>
      <c r="G13" s="314"/>
      <c r="H13" s="313"/>
      <c r="I13" s="314"/>
      <c r="J13" s="313"/>
      <c r="K13" s="314"/>
      <c r="L13" s="313"/>
      <c r="M13" s="314"/>
      <c r="N13" s="313"/>
      <c r="O13" s="314"/>
      <c r="P13" s="313"/>
      <c r="Q13" s="314"/>
      <c r="R13" s="313"/>
      <c r="S13" s="314"/>
      <c r="T13" s="313"/>
      <c r="U13" s="314"/>
    </row>
    <row r="14" spans="1:21" ht="20.100000000000001" customHeight="1" x14ac:dyDescent="0.25">
      <c r="A14" s="306" t="s">
        <v>487</v>
      </c>
      <c r="B14" s="313"/>
      <c r="C14" s="314"/>
      <c r="D14" s="313"/>
      <c r="E14" s="314"/>
      <c r="F14" s="313"/>
      <c r="G14" s="314"/>
      <c r="H14" s="313"/>
      <c r="I14" s="314"/>
      <c r="J14" s="313"/>
      <c r="K14" s="314"/>
      <c r="L14" s="313"/>
      <c r="M14" s="314"/>
      <c r="N14" s="313"/>
      <c r="O14" s="314"/>
      <c r="P14" s="313"/>
      <c r="Q14" s="314"/>
      <c r="R14" s="313"/>
      <c r="S14" s="314"/>
      <c r="T14" s="313"/>
      <c r="U14" s="314"/>
    </row>
    <row r="15" spans="1:21" ht="20.100000000000001" customHeight="1" x14ac:dyDescent="0.25">
      <c r="A15" s="306" t="s">
        <v>488</v>
      </c>
      <c r="B15" s="313"/>
      <c r="C15" s="314"/>
      <c r="D15" s="313"/>
      <c r="E15" s="314"/>
      <c r="F15" s="313"/>
      <c r="G15" s="314"/>
      <c r="H15" s="313"/>
      <c r="I15" s="314"/>
      <c r="J15" s="313"/>
      <c r="K15" s="314"/>
      <c r="L15" s="313"/>
      <c r="M15" s="314"/>
      <c r="N15" s="313"/>
      <c r="O15" s="314"/>
      <c r="P15" s="313"/>
      <c r="Q15" s="314"/>
      <c r="R15" s="313"/>
      <c r="S15" s="314"/>
      <c r="T15" s="313"/>
      <c r="U15" s="314"/>
    </row>
    <row r="16" spans="1:21" ht="20.100000000000001" customHeight="1" x14ac:dyDescent="0.25">
      <c r="A16" s="306" t="s">
        <v>489</v>
      </c>
      <c r="B16" s="313"/>
      <c r="C16" s="314"/>
      <c r="D16" s="313"/>
      <c r="E16" s="314"/>
      <c r="F16" s="313"/>
      <c r="G16" s="314"/>
      <c r="H16" s="313"/>
      <c r="I16" s="314"/>
      <c r="J16" s="313"/>
      <c r="K16" s="314"/>
      <c r="L16" s="313"/>
      <c r="M16" s="314"/>
      <c r="N16" s="313"/>
      <c r="O16" s="314"/>
      <c r="P16" s="313"/>
      <c r="Q16" s="314"/>
      <c r="R16" s="313"/>
      <c r="S16" s="314"/>
      <c r="T16" s="313"/>
      <c r="U16" s="314"/>
    </row>
    <row r="17" spans="1:21" ht="20.100000000000001" customHeight="1" thickBot="1" x14ac:dyDescent="0.3">
      <c r="A17" s="306" t="s">
        <v>490</v>
      </c>
      <c r="B17" s="315"/>
      <c r="C17" s="316"/>
      <c r="D17" s="315"/>
      <c r="E17" s="316"/>
      <c r="F17" s="315"/>
      <c r="G17" s="316"/>
      <c r="H17" s="315"/>
      <c r="I17" s="316"/>
      <c r="J17" s="315"/>
      <c r="K17" s="316"/>
      <c r="L17" s="315"/>
      <c r="M17" s="316"/>
      <c r="N17" s="315"/>
      <c r="O17" s="316"/>
      <c r="P17" s="315"/>
      <c r="Q17" s="316"/>
      <c r="R17" s="315"/>
      <c r="S17" s="316"/>
      <c r="T17" s="315"/>
      <c r="U17" s="316"/>
    </row>
  </sheetData>
  <sheetProtection algorithmName="SHA-512" hashValue="5up8y+2JzaYyDpsq0Lj2mQaWoX3FLjiAQn8DpEIHwr7Z0yKrR6iuF5NsqMBKTBxWni4QlO4yg7e6SUM2TIWodQ==" saltValue="5P7X10BajjZOu/EG7gZAuQ==" spinCount="100000" sheet="1" objects="1" scenarios="1"/>
  <protectedRanges>
    <protectedRange sqref="B7:U17" name="Taux horaire"/>
  </protectedRanges>
  <mergeCells count="14">
    <mergeCell ref="A4:A6"/>
    <mergeCell ref="A1:U1"/>
    <mergeCell ref="A2:U2"/>
    <mergeCell ref="D4:U4"/>
    <mergeCell ref="B4:C5"/>
    <mergeCell ref="D5:E5"/>
    <mergeCell ref="F5:G5"/>
    <mergeCell ref="H5:I5"/>
    <mergeCell ref="J5:K5"/>
    <mergeCell ref="L5:M5"/>
    <mergeCell ref="N5:O5"/>
    <mergeCell ref="P5:Q5"/>
    <mergeCell ref="R5:S5"/>
    <mergeCell ref="T5:U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5">
    <tabColor theme="8" tint="0.59999389629810485"/>
  </sheetPr>
  <dimension ref="A1:V19"/>
  <sheetViews>
    <sheetView zoomScaleNormal="100" workbookViewId="0">
      <selection activeCell="D8" sqref="D8"/>
    </sheetView>
  </sheetViews>
  <sheetFormatPr baseColWidth="10" defaultColWidth="11.44140625" defaultRowHeight="13.2" x14ac:dyDescent="0.25"/>
  <cols>
    <col min="1" max="1" width="44.109375" style="11" customWidth="1"/>
    <col min="2" max="22" width="10.6640625" style="11" customWidth="1"/>
    <col min="23" max="16384" width="11.44140625" style="11"/>
  </cols>
  <sheetData>
    <row r="1" spans="1:22" ht="18" customHeight="1" x14ac:dyDescent="0.3">
      <c r="A1" s="287" t="s">
        <v>510</v>
      </c>
      <c r="B1" s="287"/>
      <c r="C1" s="287"/>
      <c r="D1" s="287"/>
      <c r="E1" s="287"/>
      <c r="F1" s="287"/>
      <c r="G1" s="287"/>
      <c r="H1" s="287"/>
      <c r="I1" s="287"/>
      <c r="J1" s="287"/>
      <c r="K1" s="287"/>
      <c r="L1" s="287"/>
      <c r="M1" s="287"/>
      <c r="N1" s="287"/>
      <c r="O1" s="287"/>
      <c r="P1" s="287"/>
      <c r="Q1" s="287"/>
      <c r="R1" s="287"/>
      <c r="S1" s="287"/>
      <c r="T1" s="287"/>
      <c r="U1" s="287"/>
      <c r="V1" s="287"/>
    </row>
    <row r="2" spans="1:22" s="10" customFormat="1" ht="21.75" customHeight="1" x14ac:dyDescent="0.25">
      <c r="A2" s="288" t="s">
        <v>502</v>
      </c>
      <c r="B2" s="288"/>
      <c r="C2" s="288"/>
      <c r="D2" s="288"/>
      <c r="E2" s="288"/>
      <c r="F2" s="288"/>
      <c r="G2" s="288"/>
      <c r="H2" s="288"/>
      <c r="I2" s="288"/>
      <c r="J2" s="288"/>
      <c r="K2" s="288"/>
      <c r="L2" s="288"/>
      <c r="M2" s="288"/>
      <c r="N2" s="288"/>
      <c r="O2" s="288"/>
      <c r="P2" s="288"/>
      <c r="Q2" s="288"/>
      <c r="R2" s="288"/>
      <c r="S2" s="288"/>
      <c r="T2" s="288"/>
      <c r="U2" s="288"/>
      <c r="V2" s="288"/>
    </row>
    <row r="3" spans="1:22" s="10" customFormat="1" ht="21.75" customHeight="1" x14ac:dyDescent="0.25">
      <c r="A3" s="295" t="s">
        <v>511</v>
      </c>
      <c r="B3" s="295"/>
      <c r="C3" s="295"/>
      <c r="D3" s="295"/>
      <c r="E3" s="295"/>
      <c r="F3" s="295"/>
      <c r="G3" s="295"/>
      <c r="H3" s="295"/>
      <c r="I3" s="295"/>
      <c r="J3" s="295"/>
      <c r="K3" s="295"/>
      <c r="L3" s="295"/>
      <c r="M3" s="295"/>
      <c r="N3" s="295"/>
      <c r="O3" s="295"/>
      <c r="P3" s="295"/>
      <c r="Q3" s="295"/>
      <c r="R3" s="295"/>
      <c r="S3" s="295"/>
      <c r="T3" s="295"/>
      <c r="U3" s="295"/>
      <c r="V3" s="295"/>
    </row>
    <row r="4" spans="1:22" ht="13.8" thickBot="1" x14ac:dyDescent="0.3"/>
    <row r="5" spans="1:22" ht="27.75" customHeight="1" x14ac:dyDescent="0.25">
      <c r="A5" s="298" t="s">
        <v>470</v>
      </c>
      <c r="B5" s="298" t="s">
        <v>695</v>
      </c>
      <c r="C5" s="298" t="s">
        <v>696</v>
      </c>
      <c r="D5" s="298"/>
      <c r="E5" s="298"/>
      <c r="F5" s="298"/>
      <c r="G5" s="298"/>
      <c r="H5" s="298"/>
      <c r="I5" s="298"/>
      <c r="J5" s="298"/>
      <c r="K5" s="299"/>
      <c r="L5" s="285" t="s">
        <v>14</v>
      </c>
      <c r="M5" s="296" t="s">
        <v>697</v>
      </c>
      <c r="N5" s="297" t="s">
        <v>698</v>
      </c>
      <c r="O5" s="297"/>
      <c r="P5" s="297"/>
      <c r="Q5" s="297"/>
      <c r="R5" s="297"/>
      <c r="S5" s="297"/>
      <c r="T5" s="297"/>
      <c r="U5" s="297"/>
      <c r="V5" s="297"/>
    </row>
    <row r="6" spans="1:22" ht="52.8" x14ac:dyDescent="0.25">
      <c r="A6" s="298"/>
      <c r="B6" s="298"/>
      <c r="C6" s="43" t="s">
        <v>471</v>
      </c>
      <c r="D6" s="43" t="s">
        <v>472</v>
      </c>
      <c r="E6" s="43" t="s">
        <v>473</v>
      </c>
      <c r="F6" s="43" t="s">
        <v>474</v>
      </c>
      <c r="G6" s="43" t="s">
        <v>475</v>
      </c>
      <c r="H6" s="43" t="s">
        <v>476</v>
      </c>
      <c r="I6" s="43" t="s">
        <v>477</v>
      </c>
      <c r="J6" s="43" t="s">
        <v>478</v>
      </c>
      <c r="K6" s="44" t="s">
        <v>479</v>
      </c>
      <c r="L6" s="286"/>
      <c r="M6" s="296"/>
      <c r="N6" s="41" t="s">
        <v>471</v>
      </c>
      <c r="O6" s="41" t="s">
        <v>472</v>
      </c>
      <c r="P6" s="41" t="s">
        <v>473</v>
      </c>
      <c r="Q6" s="41" t="s">
        <v>474</v>
      </c>
      <c r="R6" s="41" t="s">
        <v>475</v>
      </c>
      <c r="S6" s="41" t="s">
        <v>476</v>
      </c>
      <c r="T6" s="41" t="s">
        <v>477</v>
      </c>
      <c r="U6" s="41" t="s">
        <v>478</v>
      </c>
      <c r="V6" s="41" t="s">
        <v>479</v>
      </c>
    </row>
    <row r="7" spans="1:22" ht="20.100000000000001" customHeight="1" x14ac:dyDescent="0.25">
      <c r="A7" s="21" t="s">
        <v>480</v>
      </c>
      <c r="B7" s="40">
        <f>'BPU - Jour-homme'!C7</f>
        <v>0</v>
      </c>
      <c r="C7" s="40">
        <f>'BPU - Jour-homme'!E7</f>
        <v>0</v>
      </c>
      <c r="D7" s="40">
        <f>'BPU - Jour-homme'!G7</f>
        <v>0</v>
      </c>
      <c r="E7" s="40">
        <f>'BPU - Jour-homme'!I7</f>
        <v>0</v>
      </c>
      <c r="F7" s="40">
        <f>'BPU - Jour-homme'!K7</f>
        <v>0</v>
      </c>
      <c r="G7" s="40">
        <f>'BPU - Jour-homme'!M7</f>
        <v>0</v>
      </c>
      <c r="H7" s="40">
        <f>'BPU - Jour-homme'!O7</f>
        <v>0</v>
      </c>
      <c r="I7" s="40">
        <f>'BPU - Jour-homme'!Q7</f>
        <v>0</v>
      </c>
      <c r="J7" s="40">
        <f>'BPU - Jour-homme'!S7</f>
        <v>0</v>
      </c>
      <c r="K7" s="40">
        <f>'BPU - Jour-homme'!U7</f>
        <v>0</v>
      </c>
      <c r="L7" s="170">
        <v>10</v>
      </c>
      <c r="M7" s="42">
        <f>B7*$L7</f>
        <v>0</v>
      </c>
      <c r="N7" s="42">
        <f t="shared" ref="N7:V17" si="0">C7*$L7</f>
        <v>0</v>
      </c>
      <c r="O7" s="42">
        <f t="shared" si="0"/>
        <v>0</v>
      </c>
      <c r="P7" s="42">
        <f t="shared" si="0"/>
        <v>0</v>
      </c>
      <c r="Q7" s="42">
        <f t="shared" si="0"/>
        <v>0</v>
      </c>
      <c r="R7" s="42">
        <f t="shared" si="0"/>
        <v>0</v>
      </c>
      <c r="S7" s="42">
        <f t="shared" si="0"/>
        <v>0</v>
      </c>
      <c r="T7" s="42">
        <f t="shared" si="0"/>
        <v>0</v>
      </c>
      <c r="U7" s="42">
        <f t="shared" si="0"/>
        <v>0</v>
      </c>
      <c r="V7" s="42">
        <f t="shared" si="0"/>
        <v>0</v>
      </c>
    </row>
    <row r="8" spans="1:22" ht="20.100000000000001" customHeight="1" x14ac:dyDescent="0.25">
      <c r="A8" s="21" t="s">
        <v>481</v>
      </c>
      <c r="B8" s="40">
        <f>'BPU - Jour-homme'!C8</f>
        <v>0</v>
      </c>
      <c r="C8" s="40">
        <f>'BPU - Jour-homme'!E8</f>
        <v>0</v>
      </c>
      <c r="D8" s="40">
        <f>'BPU - Jour-homme'!G8</f>
        <v>0</v>
      </c>
      <c r="E8" s="40">
        <f>'BPU - Jour-homme'!I8</f>
        <v>0</v>
      </c>
      <c r="F8" s="40">
        <f>'BPU - Jour-homme'!K8</f>
        <v>0</v>
      </c>
      <c r="G8" s="40">
        <f>'BPU - Jour-homme'!M8</f>
        <v>0</v>
      </c>
      <c r="H8" s="40">
        <f>'BPU - Jour-homme'!O8</f>
        <v>0</v>
      </c>
      <c r="I8" s="40">
        <f>'BPU - Jour-homme'!Q8</f>
        <v>0</v>
      </c>
      <c r="J8" s="40">
        <f>'BPU - Jour-homme'!S8</f>
        <v>0</v>
      </c>
      <c r="K8" s="40">
        <f>'BPU - Jour-homme'!U8</f>
        <v>0</v>
      </c>
      <c r="L8" s="170">
        <v>10</v>
      </c>
      <c r="M8" s="42">
        <f t="shared" ref="M8:M17" si="1">B8*$L8</f>
        <v>0</v>
      </c>
      <c r="N8" s="42">
        <f t="shared" si="0"/>
        <v>0</v>
      </c>
      <c r="O8" s="42">
        <f t="shared" si="0"/>
        <v>0</v>
      </c>
      <c r="P8" s="42">
        <f t="shared" si="0"/>
        <v>0</v>
      </c>
      <c r="Q8" s="42">
        <f t="shared" si="0"/>
        <v>0</v>
      </c>
      <c r="R8" s="42">
        <f t="shared" si="0"/>
        <v>0</v>
      </c>
      <c r="S8" s="42">
        <f t="shared" si="0"/>
        <v>0</v>
      </c>
      <c r="T8" s="42">
        <f t="shared" si="0"/>
        <v>0</v>
      </c>
      <c r="U8" s="42">
        <f t="shared" si="0"/>
        <v>0</v>
      </c>
      <c r="V8" s="42">
        <f t="shared" si="0"/>
        <v>0</v>
      </c>
    </row>
    <row r="9" spans="1:22" ht="20.100000000000001" customHeight="1" x14ac:dyDescent="0.25">
      <c r="A9" s="21" t="s">
        <v>482</v>
      </c>
      <c r="B9" s="40">
        <f>'BPU - Jour-homme'!C9</f>
        <v>0</v>
      </c>
      <c r="C9" s="40">
        <f>'BPU - Jour-homme'!E9</f>
        <v>0</v>
      </c>
      <c r="D9" s="40">
        <f>'BPU - Jour-homme'!G9</f>
        <v>0</v>
      </c>
      <c r="E9" s="40">
        <f>'BPU - Jour-homme'!I9</f>
        <v>0</v>
      </c>
      <c r="F9" s="40">
        <f>'BPU - Jour-homme'!K9</f>
        <v>0</v>
      </c>
      <c r="G9" s="40">
        <f>'BPU - Jour-homme'!M9</f>
        <v>0</v>
      </c>
      <c r="H9" s="40">
        <f>'BPU - Jour-homme'!O9</f>
        <v>0</v>
      </c>
      <c r="I9" s="40">
        <f>'BPU - Jour-homme'!Q9</f>
        <v>0</v>
      </c>
      <c r="J9" s="40">
        <f>'BPU - Jour-homme'!S9</f>
        <v>0</v>
      </c>
      <c r="K9" s="40">
        <f>'BPU - Jour-homme'!U9</f>
        <v>0</v>
      </c>
      <c r="L9" s="170">
        <v>20</v>
      </c>
      <c r="M9" s="42">
        <f t="shared" si="1"/>
        <v>0</v>
      </c>
      <c r="N9" s="42">
        <f t="shared" si="0"/>
        <v>0</v>
      </c>
      <c r="O9" s="42">
        <f t="shared" si="0"/>
        <v>0</v>
      </c>
      <c r="P9" s="42">
        <f>E9*$L9</f>
        <v>0</v>
      </c>
      <c r="Q9" s="42">
        <f t="shared" si="0"/>
        <v>0</v>
      </c>
      <c r="R9" s="42">
        <f t="shared" si="0"/>
        <v>0</v>
      </c>
      <c r="S9" s="42">
        <f t="shared" si="0"/>
        <v>0</v>
      </c>
      <c r="T9" s="42">
        <f>I9*$L9</f>
        <v>0</v>
      </c>
      <c r="U9" s="42">
        <f t="shared" si="0"/>
        <v>0</v>
      </c>
      <c r="V9" s="42">
        <f t="shared" si="0"/>
        <v>0</v>
      </c>
    </row>
    <row r="10" spans="1:22" ht="20.100000000000001" customHeight="1" x14ac:dyDescent="0.25">
      <c r="A10" s="21" t="s">
        <v>483</v>
      </c>
      <c r="B10" s="40">
        <f>'BPU - Jour-homme'!C10</f>
        <v>0</v>
      </c>
      <c r="C10" s="40">
        <f>'BPU - Jour-homme'!E10</f>
        <v>0</v>
      </c>
      <c r="D10" s="40">
        <f>'BPU - Jour-homme'!G10</f>
        <v>0</v>
      </c>
      <c r="E10" s="40">
        <f>'BPU - Jour-homme'!I10</f>
        <v>0</v>
      </c>
      <c r="F10" s="40">
        <f>'BPU - Jour-homme'!K10</f>
        <v>0</v>
      </c>
      <c r="G10" s="40">
        <f>'BPU - Jour-homme'!M10</f>
        <v>0</v>
      </c>
      <c r="H10" s="40">
        <f>'BPU - Jour-homme'!O10</f>
        <v>0</v>
      </c>
      <c r="I10" s="40">
        <f>'BPU - Jour-homme'!Q10</f>
        <v>0</v>
      </c>
      <c r="J10" s="40">
        <f>'BPU - Jour-homme'!S10</f>
        <v>0</v>
      </c>
      <c r="K10" s="40">
        <f>'BPU - Jour-homme'!U10</f>
        <v>0</v>
      </c>
      <c r="L10" s="170">
        <v>30</v>
      </c>
      <c r="M10" s="42">
        <f t="shared" si="1"/>
        <v>0</v>
      </c>
      <c r="N10" s="42">
        <f>C10*$L10</f>
        <v>0</v>
      </c>
      <c r="O10" s="42">
        <f t="shared" si="0"/>
        <v>0</v>
      </c>
      <c r="P10" s="42">
        <f t="shared" si="0"/>
        <v>0</v>
      </c>
      <c r="Q10" s="42">
        <f t="shared" si="0"/>
        <v>0</v>
      </c>
      <c r="R10" s="42">
        <f t="shared" si="0"/>
        <v>0</v>
      </c>
      <c r="S10" s="42">
        <f t="shared" si="0"/>
        <v>0</v>
      </c>
      <c r="T10" s="42">
        <f t="shared" si="0"/>
        <v>0</v>
      </c>
      <c r="U10" s="42">
        <f t="shared" si="0"/>
        <v>0</v>
      </c>
      <c r="V10" s="42">
        <f t="shared" si="0"/>
        <v>0</v>
      </c>
    </row>
    <row r="11" spans="1:22" ht="20.100000000000001" customHeight="1" x14ac:dyDescent="0.25">
      <c r="A11" s="21" t="s">
        <v>484</v>
      </c>
      <c r="B11" s="40">
        <f>'BPU - Jour-homme'!C11</f>
        <v>0</v>
      </c>
      <c r="C11" s="40">
        <f>'BPU - Jour-homme'!E11</f>
        <v>0</v>
      </c>
      <c r="D11" s="40">
        <f>'BPU - Jour-homme'!G11</f>
        <v>0</v>
      </c>
      <c r="E11" s="40">
        <f>'BPU - Jour-homme'!I11</f>
        <v>0</v>
      </c>
      <c r="F11" s="40">
        <f>'BPU - Jour-homme'!K11</f>
        <v>0</v>
      </c>
      <c r="G11" s="40">
        <f>'BPU - Jour-homme'!M11</f>
        <v>0</v>
      </c>
      <c r="H11" s="40">
        <f>'BPU - Jour-homme'!O11</f>
        <v>0</v>
      </c>
      <c r="I11" s="40">
        <f>'BPU - Jour-homme'!Q11</f>
        <v>0</v>
      </c>
      <c r="J11" s="40">
        <f>'BPU - Jour-homme'!S11</f>
        <v>0</v>
      </c>
      <c r="K11" s="40">
        <f>'BPU - Jour-homme'!U11</f>
        <v>0</v>
      </c>
      <c r="L11" s="170">
        <v>50</v>
      </c>
      <c r="M11" s="42">
        <f t="shared" si="1"/>
        <v>0</v>
      </c>
      <c r="N11" s="42">
        <f t="shared" si="0"/>
        <v>0</v>
      </c>
      <c r="O11" s="42">
        <f t="shared" si="0"/>
        <v>0</v>
      </c>
      <c r="P11" s="42">
        <f t="shared" si="0"/>
        <v>0</v>
      </c>
      <c r="Q11" s="42">
        <f t="shared" si="0"/>
        <v>0</v>
      </c>
      <c r="R11" s="42">
        <f t="shared" si="0"/>
        <v>0</v>
      </c>
      <c r="S11" s="42">
        <f t="shared" si="0"/>
        <v>0</v>
      </c>
      <c r="T11" s="42">
        <f t="shared" si="0"/>
        <v>0</v>
      </c>
      <c r="U11" s="42">
        <f t="shared" si="0"/>
        <v>0</v>
      </c>
      <c r="V11" s="42">
        <f t="shared" si="0"/>
        <v>0</v>
      </c>
    </row>
    <row r="12" spans="1:22" ht="20.100000000000001" customHeight="1" x14ac:dyDescent="0.25">
      <c r="A12" s="21" t="s">
        <v>485</v>
      </c>
      <c r="B12" s="40">
        <f>'BPU - Jour-homme'!C12</f>
        <v>0</v>
      </c>
      <c r="C12" s="40">
        <f>'BPU - Jour-homme'!E12</f>
        <v>0</v>
      </c>
      <c r="D12" s="40">
        <f>'BPU - Jour-homme'!G12</f>
        <v>0</v>
      </c>
      <c r="E12" s="40">
        <f>'BPU - Jour-homme'!I12</f>
        <v>0</v>
      </c>
      <c r="F12" s="40">
        <f>'BPU - Jour-homme'!K12</f>
        <v>0</v>
      </c>
      <c r="G12" s="40">
        <f>'BPU - Jour-homme'!M12</f>
        <v>0</v>
      </c>
      <c r="H12" s="40">
        <f>'BPU - Jour-homme'!O12</f>
        <v>0</v>
      </c>
      <c r="I12" s="40">
        <f>'BPU - Jour-homme'!Q12</f>
        <v>0</v>
      </c>
      <c r="J12" s="40">
        <f>'BPU - Jour-homme'!S12</f>
        <v>0</v>
      </c>
      <c r="K12" s="40">
        <f>'BPU - Jour-homme'!U12</f>
        <v>0</v>
      </c>
      <c r="L12" s="170">
        <v>30</v>
      </c>
      <c r="M12" s="42">
        <f t="shared" si="1"/>
        <v>0</v>
      </c>
      <c r="N12" s="42">
        <f t="shared" si="0"/>
        <v>0</v>
      </c>
      <c r="O12" s="42">
        <f t="shared" si="0"/>
        <v>0</v>
      </c>
      <c r="P12" s="42">
        <f t="shared" si="0"/>
        <v>0</v>
      </c>
      <c r="Q12" s="42">
        <f t="shared" si="0"/>
        <v>0</v>
      </c>
      <c r="R12" s="42">
        <f t="shared" si="0"/>
        <v>0</v>
      </c>
      <c r="S12" s="42">
        <f t="shared" si="0"/>
        <v>0</v>
      </c>
      <c r="T12" s="42">
        <f t="shared" si="0"/>
        <v>0</v>
      </c>
      <c r="U12" s="42">
        <f t="shared" si="0"/>
        <v>0</v>
      </c>
      <c r="V12" s="42">
        <f t="shared" si="0"/>
        <v>0</v>
      </c>
    </row>
    <row r="13" spans="1:22" ht="20.100000000000001" customHeight="1" x14ac:dyDescent="0.25">
      <c r="A13" s="21" t="s">
        <v>486</v>
      </c>
      <c r="B13" s="40">
        <f>'BPU - Jour-homme'!C13</f>
        <v>0</v>
      </c>
      <c r="C13" s="40">
        <f>'BPU - Jour-homme'!E13</f>
        <v>0</v>
      </c>
      <c r="D13" s="40">
        <f>'BPU - Jour-homme'!G13</f>
        <v>0</v>
      </c>
      <c r="E13" s="40">
        <f>'BPU - Jour-homme'!I13</f>
        <v>0</v>
      </c>
      <c r="F13" s="40">
        <f>'BPU - Jour-homme'!K13</f>
        <v>0</v>
      </c>
      <c r="G13" s="40">
        <f>'BPU - Jour-homme'!M13</f>
        <v>0</v>
      </c>
      <c r="H13" s="40">
        <f>'BPU - Jour-homme'!O13</f>
        <v>0</v>
      </c>
      <c r="I13" s="40">
        <f>'BPU - Jour-homme'!Q13</f>
        <v>0</v>
      </c>
      <c r="J13" s="40">
        <f>'BPU - Jour-homme'!S13</f>
        <v>0</v>
      </c>
      <c r="K13" s="40">
        <f>'BPU - Jour-homme'!U13</f>
        <v>0</v>
      </c>
      <c r="L13" s="170">
        <v>50</v>
      </c>
      <c r="M13" s="42">
        <f t="shared" si="1"/>
        <v>0</v>
      </c>
      <c r="N13" s="42">
        <f t="shared" si="0"/>
        <v>0</v>
      </c>
      <c r="O13" s="42">
        <f t="shared" si="0"/>
        <v>0</v>
      </c>
      <c r="P13" s="42">
        <f t="shared" si="0"/>
        <v>0</v>
      </c>
      <c r="Q13" s="42">
        <f>F13*$L13</f>
        <v>0</v>
      </c>
      <c r="R13" s="42">
        <f t="shared" si="0"/>
        <v>0</v>
      </c>
      <c r="S13" s="42">
        <f t="shared" si="0"/>
        <v>0</v>
      </c>
      <c r="T13" s="42">
        <f>I13*$L13</f>
        <v>0</v>
      </c>
      <c r="U13" s="42">
        <f t="shared" si="0"/>
        <v>0</v>
      </c>
      <c r="V13" s="42">
        <f t="shared" si="0"/>
        <v>0</v>
      </c>
    </row>
    <row r="14" spans="1:22" ht="20.100000000000001" customHeight="1" x14ac:dyDescent="0.25">
      <c r="A14" s="21" t="s">
        <v>487</v>
      </c>
      <c r="B14" s="40">
        <f>'BPU - Jour-homme'!C14</f>
        <v>0</v>
      </c>
      <c r="C14" s="40">
        <f>'BPU - Jour-homme'!E14</f>
        <v>0</v>
      </c>
      <c r="D14" s="40">
        <f>'BPU - Jour-homme'!G14</f>
        <v>0</v>
      </c>
      <c r="E14" s="40">
        <f>'BPU - Jour-homme'!I14</f>
        <v>0</v>
      </c>
      <c r="F14" s="40">
        <f>'BPU - Jour-homme'!K14</f>
        <v>0</v>
      </c>
      <c r="G14" s="40">
        <f>'BPU - Jour-homme'!M14</f>
        <v>0</v>
      </c>
      <c r="H14" s="40">
        <f>'BPU - Jour-homme'!O14</f>
        <v>0</v>
      </c>
      <c r="I14" s="40">
        <f>'BPU - Jour-homme'!Q14</f>
        <v>0</v>
      </c>
      <c r="J14" s="40">
        <f>'BPU - Jour-homme'!S14</f>
        <v>0</v>
      </c>
      <c r="K14" s="40">
        <f>'BPU - Jour-homme'!U14</f>
        <v>0</v>
      </c>
      <c r="L14" s="170">
        <v>30</v>
      </c>
      <c r="M14" s="42">
        <f>B14*$L14</f>
        <v>0</v>
      </c>
      <c r="N14" s="42">
        <f t="shared" si="0"/>
        <v>0</v>
      </c>
      <c r="O14" s="42">
        <f t="shared" si="0"/>
        <v>0</v>
      </c>
      <c r="P14" s="42">
        <f t="shared" si="0"/>
        <v>0</v>
      </c>
      <c r="Q14" s="42">
        <f t="shared" si="0"/>
        <v>0</v>
      </c>
      <c r="R14" s="42">
        <f t="shared" si="0"/>
        <v>0</v>
      </c>
      <c r="S14" s="42">
        <f t="shared" si="0"/>
        <v>0</v>
      </c>
      <c r="T14" s="42">
        <f t="shared" si="0"/>
        <v>0</v>
      </c>
      <c r="U14" s="42">
        <f t="shared" si="0"/>
        <v>0</v>
      </c>
      <c r="V14" s="42">
        <f t="shared" si="0"/>
        <v>0</v>
      </c>
    </row>
    <row r="15" spans="1:22" ht="20.100000000000001" customHeight="1" x14ac:dyDescent="0.25">
      <c r="A15" s="21" t="s">
        <v>488</v>
      </c>
      <c r="B15" s="40">
        <f>'BPU - Jour-homme'!C15</f>
        <v>0</v>
      </c>
      <c r="C15" s="40">
        <f>'BPU - Jour-homme'!E15</f>
        <v>0</v>
      </c>
      <c r="D15" s="40">
        <f>'BPU - Jour-homme'!G15</f>
        <v>0</v>
      </c>
      <c r="E15" s="40">
        <f>'BPU - Jour-homme'!I15</f>
        <v>0</v>
      </c>
      <c r="F15" s="40">
        <f>'BPU - Jour-homme'!K15</f>
        <v>0</v>
      </c>
      <c r="G15" s="40">
        <f>'BPU - Jour-homme'!M15</f>
        <v>0</v>
      </c>
      <c r="H15" s="40">
        <f>'BPU - Jour-homme'!O15</f>
        <v>0</v>
      </c>
      <c r="I15" s="40">
        <f>'BPU - Jour-homme'!Q15</f>
        <v>0</v>
      </c>
      <c r="J15" s="40">
        <f>'BPU - Jour-homme'!S15</f>
        <v>0</v>
      </c>
      <c r="K15" s="40">
        <f>'BPU - Jour-homme'!U15</f>
        <v>0</v>
      </c>
      <c r="L15" s="170">
        <v>50</v>
      </c>
      <c r="M15" s="42">
        <f t="shared" si="1"/>
        <v>0</v>
      </c>
      <c r="N15" s="42">
        <f t="shared" si="0"/>
        <v>0</v>
      </c>
      <c r="O15" s="42">
        <f t="shared" si="0"/>
        <v>0</v>
      </c>
      <c r="P15" s="42">
        <f t="shared" si="0"/>
        <v>0</v>
      </c>
      <c r="Q15" s="42">
        <f t="shared" si="0"/>
        <v>0</v>
      </c>
      <c r="R15" s="42">
        <f t="shared" si="0"/>
        <v>0</v>
      </c>
      <c r="S15" s="42">
        <f t="shared" si="0"/>
        <v>0</v>
      </c>
      <c r="T15" s="42">
        <f t="shared" si="0"/>
        <v>0</v>
      </c>
      <c r="U15" s="42">
        <f t="shared" si="0"/>
        <v>0</v>
      </c>
      <c r="V15" s="42">
        <f t="shared" si="0"/>
        <v>0</v>
      </c>
    </row>
    <row r="16" spans="1:22" ht="20.100000000000001" customHeight="1" x14ac:dyDescent="0.25">
      <c r="A16" s="21" t="s">
        <v>489</v>
      </c>
      <c r="B16" s="40">
        <f>'BPU - Jour-homme'!C16</f>
        <v>0</v>
      </c>
      <c r="C16" s="40">
        <f>'BPU - Jour-homme'!E16</f>
        <v>0</v>
      </c>
      <c r="D16" s="40">
        <f>'BPU - Jour-homme'!G16</f>
        <v>0</v>
      </c>
      <c r="E16" s="40">
        <f>'BPU - Jour-homme'!I16</f>
        <v>0</v>
      </c>
      <c r="F16" s="40">
        <f>'BPU - Jour-homme'!K16</f>
        <v>0</v>
      </c>
      <c r="G16" s="40">
        <f>'BPU - Jour-homme'!M16</f>
        <v>0</v>
      </c>
      <c r="H16" s="40">
        <f>'BPU - Jour-homme'!O16</f>
        <v>0</v>
      </c>
      <c r="I16" s="40">
        <f>'BPU - Jour-homme'!Q16</f>
        <v>0</v>
      </c>
      <c r="J16" s="40">
        <f>'BPU - Jour-homme'!S16</f>
        <v>0</v>
      </c>
      <c r="K16" s="40">
        <f>'BPU - Jour-homme'!U16</f>
        <v>0</v>
      </c>
      <c r="L16" s="170">
        <v>30</v>
      </c>
      <c r="M16" s="42">
        <f>B16*$L16</f>
        <v>0</v>
      </c>
      <c r="N16" s="42">
        <f t="shared" si="0"/>
        <v>0</v>
      </c>
      <c r="O16" s="42">
        <f t="shared" si="0"/>
        <v>0</v>
      </c>
      <c r="P16" s="42">
        <f t="shared" si="0"/>
        <v>0</v>
      </c>
      <c r="Q16" s="42">
        <f t="shared" si="0"/>
        <v>0</v>
      </c>
      <c r="R16" s="42">
        <f t="shared" si="0"/>
        <v>0</v>
      </c>
      <c r="S16" s="42">
        <f t="shared" si="0"/>
        <v>0</v>
      </c>
      <c r="T16" s="42">
        <f t="shared" si="0"/>
        <v>0</v>
      </c>
      <c r="U16" s="42">
        <f t="shared" si="0"/>
        <v>0</v>
      </c>
      <c r="V16" s="42">
        <f t="shared" si="0"/>
        <v>0</v>
      </c>
    </row>
    <row r="17" spans="1:22" ht="20.100000000000001" customHeight="1" thickBot="1" x14ac:dyDescent="0.3">
      <c r="A17" s="21" t="s">
        <v>490</v>
      </c>
      <c r="B17" s="40">
        <f>'BPU - Jour-homme'!C17</f>
        <v>0</v>
      </c>
      <c r="C17" s="40">
        <f>'BPU - Jour-homme'!E17</f>
        <v>0</v>
      </c>
      <c r="D17" s="40">
        <f>'BPU - Jour-homme'!G17</f>
        <v>0</v>
      </c>
      <c r="E17" s="40">
        <f>'BPU - Jour-homme'!I17</f>
        <v>0</v>
      </c>
      <c r="F17" s="40">
        <f>'BPU - Jour-homme'!K17</f>
        <v>0</v>
      </c>
      <c r="G17" s="40">
        <f>'BPU - Jour-homme'!M17</f>
        <v>0</v>
      </c>
      <c r="H17" s="40">
        <f>'BPU - Jour-homme'!O17</f>
        <v>0</v>
      </c>
      <c r="I17" s="40">
        <f>'BPU - Jour-homme'!Q17</f>
        <v>0</v>
      </c>
      <c r="J17" s="40">
        <f>'BPU - Jour-homme'!S17</f>
        <v>0</v>
      </c>
      <c r="K17" s="40">
        <f>'BPU - Jour-homme'!U17</f>
        <v>0</v>
      </c>
      <c r="L17" s="171">
        <v>50</v>
      </c>
      <c r="M17" s="42">
        <f t="shared" si="1"/>
        <v>0</v>
      </c>
      <c r="N17" s="42">
        <f t="shared" si="0"/>
        <v>0</v>
      </c>
      <c r="O17" s="42">
        <f t="shared" si="0"/>
        <v>0</v>
      </c>
      <c r="P17" s="42">
        <f t="shared" si="0"/>
        <v>0</v>
      </c>
      <c r="Q17" s="42">
        <f t="shared" si="0"/>
        <v>0</v>
      </c>
      <c r="R17" s="42">
        <f t="shared" si="0"/>
        <v>0</v>
      </c>
      <c r="S17" s="42">
        <f t="shared" si="0"/>
        <v>0</v>
      </c>
      <c r="T17" s="42">
        <f t="shared" si="0"/>
        <v>0</v>
      </c>
      <c r="U17" s="42">
        <f t="shared" si="0"/>
        <v>0</v>
      </c>
      <c r="V17" s="42">
        <f t="shared" si="0"/>
        <v>0</v>
      </c>
    </row>
    <row r="18" spans="1:22" ht="13.8" thickBot="1" x14ac:dyDescent="0.3"/>
    <row r="19" spans="1:22" ht="24.9" customHeight="1" thickBot="1" x14ac:dyDescent="0.3">
      <c r="A19" s="289" t="s">
        <v>512</v>
      </c>
      <c r="B19" s="290"/>
      <c r="C19" s="290"/>
      <c r="D19" s="290"/>
      <c r="E19" s="290"/>
      <c r="F19" s="290"/>
      <c r="G19" s="290"/>
      <c r="H19" s="290"/>
      <c r="I19" s="290"/>
      <c r="J19" s="290"/>
      <c r="K19" s="290"/>
      <c r="L19" s="291"/>
      <c r="M19" s="292">
        <f>SUM(M7:V17)</f>
        <v>0</v>
      </c>
      <c r="N19" s="293"/>
      <c r="O19" s="293"/>
      <c r="P19" s="293"/>
      <c r="Q19" s="293"/>
      <c r="R19" s="293"/>
      <c r="S19" s="293"/>
      <c r="T19" s="293"/>
      <c r="U19" s="293"/>
      <c r="V19" s="294"/>
    </row>
  </sheetData>
  <sheetProtection algorithmName="SHA-512" hashValue="S9btN9Tadvy8e6DZ3hBGAMJO/vLizBCjT6nVsHgcW67sTVfDB+ZUCEM+DLt/7fOJjcKinKy3BaCAWWC9gH9lwA==" saltValue="WrbzvjH4MHHWA58Q2oRAJw==" spinCount="100000" sheet="1" objects="1" scenarios="1"/>
  <mergeCells count="11">
    <mergeCell ref="L5:L6"/>
    <mergeCell ref="A1:V1"/>
    <mergeCell ref="A2:V2"/>
    <mergeCell ref="A19:L19"/>
    <mergeCell ref="M19:V19"/>
    <mergeCell ref="A3:V3"/>
    <mergeCell ref="M5:M6"/>
    <mergeCell ref="N5:V5"/>
    <mergeCell ref="A5:A6"/>
    <mergeCell ref="B5:B6"/>
    <mergeCell ref="C5:K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tabColor theme="7" tint="0.59999389629810485"/>
  </sheetPr>
  <dimension ref="A1:B18"/>
  <sheetViews>
    <sheetView zoomScale="90" zoomScaleNormal="90" workbookViewId="0">
      <selection activeCell="B8" sqref="B8"/>
    </sheetView>
  </sheetViews>
  <sheetFormatPr baseColWidth="10" defaultColWidth="11.44140625" defaultRowHeight="13.8" x14ac:dyDescent="0.25"/>
  <cols>
    <col min="1" max="1" width="98.88671875" style="38" customWidth="1"/>
    <col min="2" max="2" width="22.44140625" style="38" customWidth="1"/>
    <col min="3" max="16384" width="11.44140625" style="38"/>
  </cols>
  <sheetData>
    <row r="1" spans="1:2" ht="23.1" customHeight="1" x14ac:dyDescent="0.3">
      <c r="A1" s="300" t="s">
        <v>491</v>
      </c>
      <c r="B1" s="300"/>
    </row>
    <row r="2" spans="1:2" ht="23.1" customHeight="1" x14ac:dyDescent="0.25">
      <c r="A2" s="301" t="s">
        <v>501</v>
      </c>
      <c r="B2" s="301"/>
    </row>
    <row r="4" spans="1:2" ht="24.9" customHeight="1" x14ac:dyDescent="0.25">
      <c r="A4" s="46" t="s">
        <v>492</v>
      </c>
      <c r="B4" s="47" t="s">
        <v>514</v>
      </c>
    </row>
    <row r="5" spans="1:2" ht="30" customHeight="1" x14ac:dyDescent="0.25">
      <c r="A5" s="48" t="s">
        <v>493</v>
      </c>
      <c r="B5" s="49"/>
    </row>
    <row r="6" spans="1:2" ht="24.9" customHeight="1" x14ac:dyDescent="0.25">
      <c r="A6" s="18" t="s">
        <v>494</v>
      </c>
      <c r="B6" s="45"/>
    </row>
    <row r="7" spans="1:2" ht="24.9" customHeight="1" x14ac:dyDescent="0.25">
      <c r="A7" s="18" t="s">
        <v>495</v>
      </c>
      <c r="B7" s="45"/>
    </row>
    <row r="8" spans="1:2" ht="24.9" customHeight="1" x14ac:dyDescent="0.25">
      <c r="A8" s="18" t="s">
        <v>496</v>
      </c>
      <c r="B8" s="45"/>
    </row>
    <row r="9" spans="1:2" ht="24.9" customHeight="1" x14ac:dyDescent="0.25">
      <c r="A9" s="18" t="s">
        <v>497</v>
      </c>
      <c r="B9" s="45"/>
    </row>
    <row r="10" spans="1:2" ht="24.9" customHeight="1" x14ac:dyDescent="0.25">
      <c r="A10" s="18" t="s">
        <v>498</v>
      </c>
      <c r="B10" s="45"/>
    </row>
    <row r="11" spans="1:2" ht="24.9" customHeight="1" x14ac:dyDescent="0.25">
      <c r="A11" s="18" t="s">
        <v>499</v>
      </c>
      <c r="B11" s="45"/>
    </row>
    <row r="12" spans="1:2" ht="30" customHeight="1" x14ac:dyDescent="0.25">
      <c r="A12" s="48" t="s">
        <v>500</v>
      </c>
      <c r="B12" s="49"/>
    </row>
    <row r="13" spans="1:2" ht="24.9" customHeight="1" x14ac:dyDescent="0.25">
      <c r="A13" s="18" t="s">
        <v>494</v>
      </c>
      <c r="B13" s="45"/>
    </row>
    <row r="14" spans="1:2" ht="24.9" customHeight="1" x14ac:dyDescent="0.25">
      <c r="A14" s="18" t="s">
        <v>495</v>
      </c>
      <c r="B14" s="45"/>
    </row>
    <row r="15" spans="1:2" ht="24.9" customHeight="1" x14ac:dyDescent="0.25">
      <c r="A15" s="18" t="s">
        <v>496</v>
      </c>
      <c r="B15" s="45"/>
    </row>
    <row r="16" spans="1:2" ht="24.9" customHeight="1" x14ac:dyDescent="0.25">
      <c r="A16" s="18" t="s">
        <v>497</v>
      </c>
      <c r="B16" s="45"/>
    </row>
    <row r="17" spans="1:2" ht="24.9" customHeight="1" x14ac:dyDescent="0.25">
      <c r="A17" s="18" t="s">
        <v>498</v>
      </c>
      <c r="B17" s="45"/>
    </row>
    <row r="18" spans="1:2" ht="24.9" customHeight="1" x14ac:dyDescent="0.25">
      <c r="A18" s="18" t="s">
        <v>499</v>
      </c>
      <c r="B18" s="45"/>
    </row>
  </sheetData>
  <sheetProtection algorithmName="SHA-512" hashValue="c3LF/QE6oEN8P4s3qBa7udmIOUlF1yDoLG28iuvHUXo+yw8dO0cZ1GJmd9RRHxRcej7H8th4RBCMIpZxuD9oxA==" saltValue="7cXmuxd+mEvTyAhti5rQSw==" spinCount="100000" sheet="1" objects="1" scenarios="1"/>
  <protectedRanges>
    <protectedRange sqref="B1:B1048576" name="Coefficients"/>
  </protectedRanges>
  <mergeCells count="2">
    <mergeCell ref="A1:B1"/>
    <mergeCell ref="A2:B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23</vt:i4>
      </vt:variant>
    </vt:vector>
  </HeadingPairs>
  <TitlesOfParts>
    <vt:vector size="31" baseType="lpstr">
      <vt:lpstr>nb jours semaine an</vt:lpstr>
      <vt:lpstr>Notice</vt:lpstr>
      <vt:lpstr>Détail BPU - Travaux</vt:lpstr>
      <vt:lpstr>BPU - Travaux</vt:lpstr>
      <vt:lpstr>DQE - Travaux</vt:lpstr>
      <vt:lpstr>BPU - Jour-homme</vt:lpstr>
      <vt:lpstr>DQE - Jour-homme</vt:lpstr>
      <vt:lpstr>BPU -Coefficient achat matériel</vt:lpstr>
      <vt:lpstr>'BPU - Travaux'!_Toc449624324</vt:lpstr>
      <vt:lpstr>'Détail BPU - Travaux'!_Toc449624324</vt:lpstr>
      <vt:lpstr>'DQE - Travaux'!_Toc449624324</vt:lpstr>
      <vt:lpstr>'BPU - Travaux'!_Toc449624329</vt:lpstr>
      <vt:lpstr>'Détail BPU - Travaux'!_Toc449624329</vt:lpstr>
      <vt:lpstr>'DQE - Travaux'!_Toc449624329</vt:lpstr>
      <vt:lpstr>'Détail BPU - Travaux'!_Toc449624348</vt:lpstr>
      <vt:lpstr>'BPU - Travaux'!_Toc449624351</vt:lpstr>
      <vt:lpstr>'Détail BPU - Travaux'!_Toc449624351</vt:lpstr>
      <vt:lpstr>'DQE - Travaux'!_Toc449624351</vt:lpstr>
      <vt:lpstr>'Détail BPU - Travaux'!_Toc449624352</vt:lpstr>
      <vt:lpstr>'Détail BPU - Travaux'!_Toc449624353</vt:lpstr>
      <vt:lpstr>'Détail BPU - Travaux'!_Toc449624358</vt:lpstr>
      <vt:lpstr>'Détail BPU - Travaux'!_Toc449624360</vt:lpstr>
      <vt:lpstr>'BPU - Travaux'!_Toc449624362</vt:lpstr>
      <vt:lpstr>'Détail BPU - Travaux'!_Toc449624362</vt:lpstr>
      <vt:lpstr>'DQE - Travaux'!_Toc449624362</vt:lpstr>
      <vt:lpstr>'BPU - Travaux'!_Toc449624363</vt:lpstr>
      <vt:lpstr>'Détail BPU - Travaux'!_Toc449624363</vt:lpstr>
      <vt:lpstr>'DQE - Travaux'!_Toc449624363</vt:lpstr>
      <vt:lpstr>'BPU - Travaux'!Impression_des_titres</vt:lpstr>
      <vt:lpstr>'Détail BPU - Travaux'!Impression_des_titres</vt:lpstr>
      <vt:lpstr>'DQE - Travaux'!Impression_des_titres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QUILLON Anne-France</dc:creator>
  <cp:lastModifiedBy>CONAN Fantine</cp:lastModifiedBy>
  <cp:lastPrinted>2025-10-01T08:35:15Z</cp:lastPrinted>
  <dcterms:created xsi:type="dcterms:W3CDTF">2013-01-19T16:42:32Z</dcterms:created>
  <dcterms:modified xsi:type="dcterms:W3CDTF">2026-01-21T14:31:24Z</dcterms:modified>
</cp:coreProperties>
</file>